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Backup\Principal\LICITAÇÕES\Licitações - 2026\Concorrência - 2026\CE 011-2026 - Revitalização Praça Antônio Castilho\"/>
    </mc:Choice>
  </mc:AlternateContent>
  <xr:revisionPtr revIDLastSave="0" documentId="13_ncr:1_{575458D6-D94A-42F4-98D6-D42E8C472656}" xr6:coauthVersionLast="47" xr6:coauthVersionMax="47" xr10:uidLastSave="{00000000-0000-0000-0000-000000000000}"/>
  <bookViews>
    <workbookView xWindow="-120" yWindow="-120" windowWidth="20640" windowHeight="11160" tabRatio="733" xr2:uid="{00000000-000D-0000-FFFF-FFFF00000000}"/>
  </bookViews>
  <sheets>
    <sheet name="PLANILHA DE ORÇAMENTO- ANEXO 16" sheetId="1" r:id="rId1"/>
    <sheet name=" PREFEITURA" sheetId="11" r:id="rId2"/>
    <sheet name="CRONOGRAMA PREFEITURA" sheetId="6" state="hidden" r:id="rId3"/>
    <sheet name="CRONOGRAMA DESEMBOLSO" sheetId="5" state="hidden" r:id="rId4"/>
    <sheet name="CRITERIO DE MEDIÇÃO" sheetId="4" state="hidden" r:id="rId5"/>
    <sheet name="MEMORIAL DE CALCULO" sheetId="2" state="hidden" r:id="rId6"/>
  </sheets>
  <externalReferences>
    <externalReference r:id="rId7"/>
    <externalReference r:id="rId8"/>
  </externalReferences>
  <definedNames>
    <definedName name="_xlnm.Print_Area" localSheetId="4">'CRITERIO DE MEDIÇÃO'!$B$3:$E$680</definedName>
    <definedName name="_xlnm.Print_Area" localSheetId="3">'CRONOGRAMA DESEMBOLSO'!$B$3:$G$54</definedName>
    <definedName name="_xlnm.Print_Area" localSheetId="2">'CRONOGRAMA PREFEITURA'!$A$1:$AD$41</definedName>
    <definedName name="_xlnm.Print_Area" localSheetId="5">'MEMORIAL DE CALCULO'!$A$1:$G$377</definedName>
    <definedName name="_xlnm.Print_Area" localSheetId="0">'PLANILHA DE ORÇAMENTO- ANEXO 16'!$A$1:$I$149</definedName>
    <definedName name="ListaTgov.Unidades" hidden="1">[1]DADOS!$AQ$3:$AQ$220</definedName>
    <definedName name="ORÇAMENTO.BancoRef" hidden="1">[2]ORÇAMENTO!$F$8</definedName>
    <definedName name="REFERENCIA.Descricao" hidden="1">IF(ISNUMBER('PLANILHA DE ORÇAMENTO- ANEXO 16'!$AE1),OFFSET(INDIRECT(ORÇAMENTO.BancoRef),'PLANILHA DE ORÇAMENTO- ANEXO 16'!$AE1-1,3,1),'PLANILHA DE ORÇAMENTO- ANEXO 16'!$AE1)</definedName>
    <definedName name="REFERENCIA.Unidade" hidden="1">IF(ISNUMBER([2]ORÇAMENTO!$AF1),OFFSET(INDIRECT(ORÇAMENTO.BancoRef),[2]ORÇAMENTO!$AF1-1,4,1),"-")</definedName>
    <definedName name="TIPOORCAMENTO" hidden="1">IF(VALUE([2]MENU!$O$3)=2,"Licitado","Proposto")</definedName>
    <definedName name="_xlnm.Print_Titles" localSheetId="4">'CRITERIO DE MEDIÇÃO'!$3:$10</definedName>
    <definedName name="_xlnm.Print_Titles" localSheetId="3">'CRONOGRAMA DESEMBOLSO'!$3:$13</definedName>
    <definedName name="_xlnm.Print_Titles" localSheetId="2">'CRONOGRAMA PREFEITURA'!$1:$7</definedName>
    <definedName name="_xlnm.Print_Titles" localSheetId="5">'MEMORIAL DE CALCULO'!$1:$8</definedName>
    <definedName name="_xlnm.Print_Titles" localSheetId="0">'PLANILHA DE ORÇAMENTO- ANEXO 16'!$1:$9</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2" i="11" l="1"/>
  <c r="H32" i="11"/>
  <c r="H30" i="11"/>
  <c r="I30" i="11"/>
  <c r="G30" i="11"/>
  <c r="D30" i="11"/>
  <c r="I28" i="11"/>
  <c r="K28" i="11" s="1"/>
  <c r="L28" i="11" s="1"/>
  <c r="I26" i="11"/>
  <c r="H26" i="11"/>
  <c r="D26" i="11"/>
  <c r="I24" i="11"/>
  <c r="H22" i="11"/>
  <c r="G22" i="11"/>
  <c r="I20" i="11"/>
  <c r="I34" i="11" s="1"/>
  <c r="G20" i="11"/>
  <c r="G34" i="11" s="1"/>
  <c r="H18" i="11"/>
  <c r="F18" i="11"/>
  <c r="E18" i="11"/>
  <c r="K18" i="11" s="1"/>
  <c r="L18" i="11" s="1"/>
  <c r="F16" i="11"/>
  <c r="E16" i="11"/>
  <c r="E14" i="11"/>
  <c r="D14" i="11"/>
  <c r="D12" i="11"/>
  <c r="K24" i="11"/>
  <c r="L24" i="11" s="1"/>
  <c r="E34" i="11"/>
  <c r="H51" i="1"/>
  <c r="I51" i="1" s="1"/>
  <c r="H141" i="1"/>
  <c r="I141" i="1" s="1"/>
  <c r="H140" i="1"/>
  <c r="I140" i="1" s="1"/>
  <c r="D34" i="11" l="1"/>
  <c r="K16" i="11"/>
  <c r="L16" i="11" s="1"/>
  <c r="H34" i="11"/>
  <c r="F34" i="11"/>
  <c r="K12" i="11"/>
  <c r="K20" i="11"/>
  <c r="L20" i="11" s="1"/>
  <c r="K14" i="11"/>
  <c r="L14" i="11" s="1"/>
  <c r="K22" i="11"/>
  <c r="L22" i="11" s="1"/>
  <c r="K26" i="11"/>
  <c r="L26" i="11" s="1"/>
  <c r="K30" i="11"/>
  <c r="L30" i="11" s="1"/>
  <c r="K32" i="11"/>
  <c r="L32" i="11" s="1"/>
  <c r="L12" i="11" l="1"/>
  <c r="L34" i="11" s="1"/>
  <c r="K34" i="11"/>
  <c r="H29" i="11"/>
  <c r="G19" i="11" l="1"/>
  <c r="I27" i="11"/>
  <c r="F17" i="11"/>
  <c r="D25" i="11"/>
  <c r="I25" i="11"/>
  <c r="H31" i="11"/>
  <c r="G29" i="11"/>
  <c r="H25" i="11"/>
  <c r="I31" i="11"/>
  <c r="G21" i="11"/>
  <c r="H21" i="11"/>
  <c r="E15" i="11"/>
  <c r="I23" i="11"/>
  <c r="K23" i="11" s="1"/>
  <c r="L23" i="11" s="1"/>
  <c r="D29" i="11"/>
  <c r="E13" i="11"/>
  <c r="D13" i="11"/>
  <c r="E17" i="11"/>
  <c r="I29" i="11"/>
  <c r="D11" i="11"/>
  <c r="F15" i="11"/>
  <c r="F33" i="11" s="1"/>
  <c r="H17" i="11"/>
  <c r="I19" i="11"/>
  <c r="K11" i="11"/>
  <c r="L11" i="11" s="1"/>
  <c r="K15" i="11"/>
  <c r="L15" i="11" s="1"/>
  <c r="B31" i="6"/>
  <c r="B29" i="6"/>
  <c r="B27" i="6"/>
  <c r="B25" i="6"/>
  <c r="B23" i="6"/>
  <c r="B15" i="6"/>
  <c r="B17" i="6"/>
  <c r="B19" i="6"/>
  <c r="B21" i="6"/>
  <c r="B13" i="6"/>
  <c r="B11" i="6"/>
  <c r="H135" i="1"/>
  <c r="I135" i="1" s="1"/>
  <c r="H142" i="1"/>
  <c r="H139" i="1"/>
  <c r="H138" i="1"/>
  <c r="H136" i="1"/>
  <c r="H134" i="1"/>
  <c r="H133" i="1"/>
  <c r="H132" i="1"/>
  <c r="H131" i="1"/>
  <c r="H130" i="1"/>
  <c r="H129" i="1"/>
  <c r="H128" i="1"/>
  <c r="H127" i="1"/>
  <c r="H125" i="1"/>
  <c r="H124" i="1"/>
  <c r="H123" i="1"/>
  <c r="H122" i="1"/>
  <c r="H121" i="1"/>
  <c r="H120" i="1"/>
  <c r="H118" i="1"/>
  <c r="H117" i="1"/>
  <c r="H116" i="1"/>
  <c r="H115" i="1"/>
  <c r="H114" i="1"/>
  <c r="H113" i="1"/>
  <c r="H111" i="1"/>
  <c r="H110" i="1"/>
  <c r="H109" i="1"/>
  <c r="H108" i="1"/>
  <c r="H107" i="1"/>
  <c r="H105" i="1"/>
  <c r="H104" i="1"/>
  <c r="H103" i="1"/>
  <c r="H102" i="1"/>
  <c r="H101" i="1"/>
  <c r="H100" i="1"/>
  <c r="H98" i="1"/>
  <c r="H97" i="1"/>
  <c r="H96" i="1"/>
  <c r="H95" i="1"/>
  <c r="H94" i="1"/>
  <c r="H93" i="1"/>
  <c r="H92" i="1"/>
  <c r="H91" i="1"/>
  <c r="H88" i="1"/>
  <c r="H87" i="1"/>
  <c r="H85" i="1"/>
  <c r="H84" i="1"/>
  <c r="H83" i="1"/>
  <c r="H82" i="1"/>
  <c r="H81" i="1"/>
  <c r="I81" i="1" s="1"/>
  <c r="H80" i="1"/>
  <c r="H79" i="1"/>
  <c r="H78" i="1"/>
  <c r="H75" i="1"/>
  <c r="H74" i="1"/>
  <c r="H73" i="1"/>
  <c r="H72" i="1"/>
  <c r="H71" i="1"/>
  <c r="H70" i="1"/>
  <c r="H68" i="1"/>
  <c r="H67" i="1"/>
  <c r="H66" i="1"/>
  <c r="H65" i="1"/>
  <c r="H64" i="1"/>
  <c r="H63" i="1"/>
  <c r="H62" i="1"/>
  <c r="H61" i="1"/>
  <c r="H60" i="1"/>
  <c r="H59" i="1"/>
  <c r="H57" i="1"/>
  <c r="H56" i="1"/>
  <c r="H55" i="1"/>
  <c r="H54" i="1"/>
  <c r="H50" i="1"/>
  <c r="H49" i="1"/>
  <c r="H47" i="1"/>
  <c r="H46" i="1"/>
  <c r="H45" i="1"/>
  <c r="H44" i="1"/>
  <c r="H43" i="1"/>
  <c r="H41" i="1"/>
  <c r="H40" i="1"/>
  <c r="H39" i="1"/>
  <c r="H38" i="1"/>
  <c r="H36" i="1"/>
  <c r="H35" i="1"/>
  <c r="H34" i="1"/>
  <c r="H33" i="1"/>
  <c r="H32" i="1"/>
  <c r="H30" i="1"/>
  <c r="H29" i="1"/>
  <c r="H28" i="1"/>
  <c r="H27" i="1"/>
  <c r="H26" i="1"/>
  <c r="H24" i="1"/>
  <c r="H23" i="1"/>
  <c r="H22" i="1"/>
  <c r="H21" i="1"/>
  <c r="H20" i="1"/>
  <c r="H19" i="1"/>
  <c r="H18" i="1"/>
  <c r="H17" i="1"/>
  <c r="H16" i="1"/>
  <c r="H15" i="1"/>
  <c r="H13" i="1"/>
  <c r="H12" i="1"/>
  <c r="H11" i="1"/>
  <c r="I33" i="11" l="1"/>
  <c r="H33" i="11"/>
  <c r="D33" i="11"/>
  <c r="E33" i="11"/>
  <c r="G33" i="11"/>
  <c r="K33" i="11" s="1"/>
  <c r="K31" i="11"/>
  <c r="L31" i="11" s="1"/>
  <c r="K29" i="11"/>
  <c r="L29" i="11" s="1"/>
  <c r="K21" i="11"/>
  <c r="L21" i="11" s="1"/>
  <c r="K13" i="11"/>
  <c r="L13" i="11" s="1"/>
  <c r="K27" i="11"/>
  <c r="L27" i="11" s="1"/>
  <c r="K25" i="11"/>
  <c r="L25" i="11" s="1"/>
  <c r="K19" i="11"/>
  <c r="L19" i="11" s="1"/>
  <c r="K17" i="11"/>
  <c r="L17" i="11" s="1"/>
  <c r="I60" i="1"/>
  <c r="I35" i="1"/>
  <c r="L33" i="11" l="1"/>
  <c r="I114" i="1"/>
  <c r="I115" i="1"/>
  <c r="I116" i="1"/>
  <c r="I117" i="1"/>
  <c r="I118" i="1"/>
  <c r="I120" i="1"/>
  <c r="I121" i="1"/>
  <c r="I122" i="1"/>
  <c r="I110" i="1"/>
  <c r="I47" i="1" l="1"/>
  <c r="I139" i="1"/>
  <c r="I68" i="1" l="1"/>
  <c r="I61" i="1"/>
  <c r="I62" i="1"/>
  <c r="I63" i="1"/>
  <c r="I64" i="1"/>
  <c r="I65" i="1"/>
  <c r="I66" i="1"/>
  <c r="I67" i="1"/>
  <c r="I138" i="1"/>
  <c r="I127" i="1" l="1"/>
  <c r="I128" i="1" l="1"/>
  <c r="I136" i="1"/>
  <c r="I134" i="1"/>
  <c r="I133" i="1"/>
  <c r="I132" i="1"/>
  <c r="I131" i="1"/>
  <c r="I130" i="1"/>
  <c r="I129" i="1"/>
  <c r="I125" i="1"/>
  <c r="I124" i="1"/>
  <c r="I123" i="1"/>
  <c r="I113" i="1"/>
  <c r="I111" i="1"/>
  <c r="I109" i="1"/>
  <c r="I108" i="1"/>
  <c r="I107" i="1"/>
  <c r="I105" i="1"/>
  <c r="I104" i="1"/>
  <c r="I103" i="1"/>
  <c r="I102" i="1"/>
  <c r="I101" i="1"/>
  <c r="I100" i="1"/>
  <c r="I92" i="1"/>
  <c r="I93" i="1"/>
  <c r="I94" i="1"/>
  <c r="I95" i="1"/>
  <c r="I96" i="1"/>
  <c r="I97" i="1"/>
  <c r="I98" i="1"/>
  <c r="I119" i="1" l="1"/>
  <c r="I126" i="1"/>
  <c r="I106" i="1"/>
  <c r="I99" i="1"/>
  <c r="I112" i="1"/>
  <c r="I36" i="1" l="1"/>
  <c r="I84" i="1" l="1"/>
  <c r="I85" i="1"/>
  <c r="I79" i="1"/>
  <c r="I78" i="1"/>
  <c r="I83" i="1"/>
  <c r="I80" i="1"/>
  <c r="E80" i="1"/>
  <c r="I82" i="1"/>
  <c r="I46" i="1"/>
  <c r="I45" i="1"/>
  <c r="I44" i="1"/>
  <c r="I50" i="1"/>
  <c r="I43" i="1"/>
  <c r="I23" i="1"/>
  <c r="I22" i="1"/>
  <c r="B22" i="1"/>
  <c r="B13" i="1"/>
  <c r="I42" i="1" l="1"/>
  <c r="I91" i="1"/>
  <c r="I90" i="1" s="1"/>
  <c r="H21" i="6" l="1"/>
  <c r="I89" i="1"/>
  <c r="G21" i="6"/>
  <c r="AC21" i="6" s="1"/>
  <c r="I40" i="1"/>
  <c r="J29" i="6" l="1"/>
  <c r="H29" i="6"/>
  <c r="E29" i="6"/>
  <c r="I71" i="1"/>
  <c r="I13" i="1"/>
  <c r="AC29" i="6" l="1"/>
  <c r="AD29" i="6" s="1"/>
  <c r="I70" i="1"/>
  <c r="I38" i="1"/>
  <c r="H76" i="1" l="1"/>
  <c r="I76" i="1" s="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I142" i="1" l="1"/>
  <c r="I137" i="1" s="1"/>
  <c r="I88" i="1"/>
  <c r="I72" i="1"/>
  <c r="I75" i="1"/>
  <c r="A5" i="2"/>
  <c r="J31" i="6" l="1"/>
  <c r="H77" i="1"/>
  <c r="I77" i="1" s="1"/>
  <c r="I31" i="6"/>
  <c r="F33" i="5"/>
  <c r="G33" i="5" s="1"/>
  <c r="E327" i="4"/>
  <c r="AC31" i="6" l="1"/>
  <c r="AD31" i="6" s="1"/>
  <c r="E23" i="5"/>
  <c r="G23" i="5" s="1"/>
  <c r="F29" i="5"/>
  <c r="G29" i="5" s="1"/>
  <c r="F25" i="5"/>
  <c r="G25" i="5" s="1"/>
  <c r="J25" i="5" s="1"/>
  <c r="C327" i="4"/>
  <c r="AD21" i="6" l="1"/>
  <c r="M23" i="5"/>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C142" i="1"/>
  <c r="B142" i="1"/>
  <c r="C32" i="5"/>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B88" i="1"/>
  <c r="B87" i="1"/>
  <c r="B77" i="1"/>
  <c r="C74" i="1"/>
  <c r="B74" i="1"/>
  <c r="C73" i="1"/>
  <c r="B73" i="1"/>
  <c r="B72" i="1"/>
  <c r="D96" i="4"/>
  <c r="C96" i="4"/>
  <c r="B57" i="1"/>
  <c r="B56" i="1"/>
  <c r="C55" i="1"/>
  <c r="B55" i="1"/>
  <c r="D54" i="1"/>
  <c r="C54" i="1"/>
  <c r="B54" i="1"/>
  <c r="I49" i="1"/>
  <c r="C41" i="1"/>
  <c r="B41" i="1"/>
  <c r="C34" i="1"/>
  <c r="B34" i="1"/>
  <c r="C33" i="1"/>
  <c r="B33" i="1"/>
  <c r="B32" i="1"/>
  <c r="C30" i="1"/>
  <c r="B30" i="1"/>
  <c r="C29" i="1"/>
  <c r="B29" i="1"/>
  <c r="I28" i="1"/>
  <c r="C28" i="1"/>
  <c r="B28" i="1"/>
  <c r="C27" i="1"/>
  <c r="B27" i="1"/>
  <c r="C26" i="1"/>
  <c r="B26" i="1"/>
  <c r="C24" i="1"/>
  <c r="B24" i="1"/>
  <c r="C21" i="1"/>
  <c r="B21" i="1"/>
  <c r="C20" i="1"/>
  <c r="B20" i="1"/>
  <c r="C19" i="1"/>
  <c r="B19" i="1"/>
  <c r="C18" i="1"/>
  <c r="B18" i="1"/>
  <c r="C17" i="1"/>
  <c r="B17" i="1"/>
  <c r="B16" i="1"/>
  <c r="C15" i="1"/>
  <c r="B15" i="1"/>
  <c r="C16" i="5"/>
  <c r="D14" i="4"/>
  <c r="B12" i="1"/>
  <c r="C11" i="1"/>
  <c r="B11" i="1"/>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14" i="4" l="1"/>
  <c r="C118" i="4"/>
  <c r="I48" i="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J23" i="6" l="1"/>
  <c r="J33" i="6" s="1"/>
  <c r="I11" i="1"/>
  <c r="I12" i="1" l="1"/>
  <c r="I10" i="1" s="1"/>
  <c r="F11" i="2"/>
  <c r="F10" i="2"/>
  <c r="E11" i="1"/>
  <c r="E11" i="6" l="1"/>
  <c r="E11" i="2"/>
  <c r="E10" i="2"/>
  <c r="AC11" i="6" l="1"/>
  <c r="D12" i="2"/>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1" l="1"/>
  <c r="E15" i="5" l="1"/>
  <c r="G15" i="5" s="1"/>
  <c r="D25" i="2"/>
  <c r="E42" i="4"/>
  <c r="E25" i="2"/>
  <c r="E16" i="1"/>
  <c r="I15" i="1"/>
  <c r="D26" i="2" l="1"/>
  <c r="E44" i="4"/>
  <c r="E26" i="2"/>
  <c r="E17" i="1"/>
  <c r="AD11" i="6" l="1"/>
  <c r="D27" i="2"/>
  <c r="E46" i="4"/>
  <c r="F25" i="2"/>
  <c r="E27" i="2"/>
  <c r="E18" i="1"/>
  <c r="I16" i="1"/>
  <c r="I17" i="1"/>
  <c r="D28" i="2" l="1"/>
  <c r="E48" i="4"/>
  <c r="E28" i="2"/>
  <c r="F26" i="2"/>
  <c r="E19" i="1"/>
  <c r="I18" i="1"/>
  <c r="D29" i="2" l="1"/>
  <c r="E50" i="4"/>
  <c r="F27" i="2"/>
  <c r="E29" i="2"/>
  <c r="E20" i="1"/>
  <c r="I19" i="1"/>
  <c r="D30" i="2" l="1"/>
  <c r="E52" i="4"/>
  <c r="F28" i="2"/>
  <c r="E30" i="2"/>
  <c r="E21" i="1"/>
  <c r="I20" i="1"/>
  <c r="D31" i="2" l="1"/>
  <c r="E54" i="4"/>
  <c r="E31" i="2"/>
  <c r="F29" i="2"/>
  <c r="E24" i="1"/>
  <c r="I21" i="1"/>
  <c r="D32" i="2" l="1"/>
  <c r="E56" i="4"/>
  <c r="E32" i="2"/>
  <c r="F30" i="2"/>
  <c r="I24" i="1"/>
  <c r="I14" i="1" s="1"/>
  <c r="F13" i="6" l="1"/>
  <c r="E13" i="6"/>
  <c r="E33" i="6" s="1"/>
  <c r="F31" i="2"/>
  <c r="E26" i="1"/>
  <c r="D26" i="1"/>
  <c r="AC13" i="6" l="1"/>
  <c r="D34" i="2"/>
  <c r="E59" i="4"/>
  <c r="F32" i="2"/>
  <c r="E34" i="2"/>
  <c r="E27" i="1"/>
  <c r="D27" i="1"/>
  <c r="I26" i="1"/>
  <c r="D35" i="2" l="1"/>
  <c r="E61" i="4"/>
  <c r="E35" i="2"/>
  <c r="E28" i="1"/>
  <c r="D28" i="1"/>
  <c r="I27" i="1"/>
  <c r="D36" i="2" l="1"/>
  <c r="E63" i="4"/>
  <c r="E36" i="2"/>
  <c r="F34" i="2"/>
  <c r="E29" i="1"/>
  <c r="D29" i="1"/>
  <c r="D37" i="2" l="1"/>
  <c r="E65" i="4"/>
  <c r="E37" i="2"/>
  <c r="F35" i="2"/>
  <c r="E30" i="1"/>
  <c r="I29" i="1"/>
  <c r="D38" i="2" l="1"/>
  <c r="E67" i="4"/>
  <c r="E38" i="2"/>
  <c r="I30" i="1"/>
  <c r="I25" i="1" s="1"/>
  <c r="F15" i="6" l="1"/>
  <c r="G15" i="6"/>
  <c r="F37" i="2"/>
  <c r="E32" i="1"/>
  <c r="AC15" i="6" l="1"/>
  <c r="E40" i="2"/>
  <c r="F38" i="2"/>
  <c r="E33" i="1"/>
  <c r="I32" i="1"/>
  <c r="D41" i="2" l="1"/>
  <c r="E72" i="4"/>
  <c r="E41" i="2"/>
  <c r="E34" i="1"/>
  <c r="I33" i="1"/>
  <c r="D42" i="2" l="1"/>
  <c r="E74" i="4"/>
  <c r="F40" i="2"/>
  <c r="E42" i="2"/>
  <c r="I34" i="1"/>
  <c r="I31" i="1" s="1"/>
  <c r="F41" i="2" l="1"/>
  <c r="E43" i="2"/>
  <c r="G17" i="6" l="1"/>
  <c r="G33" i="6" s="1"/>
  <c r="F17" i="6"/>
  <c r="F42" i="2"/>
  <c r="D16" i="5"/>
  <c r="AC17" i="6" l="1"/>
  <c r="D45" i="2"/>
  <c r="E79" i="4"/>
  <c r="F43" i="2"/>
  <c r="E45" i="2"/>
  <c r="E16" i="5" l="1"/>
  <c r="E46" i="2"/>
  <c r="E41" i="1"/>
  <c r="I39" i="1"/>
  <c r="D47" i="2" l="1"/>
  <c r="E83" i="4"/>
  <c r="F45" i="2"/>
  <c r="E47" i="2"/>
  <c r="F46" i="2" l="1"/>
  <c r="I41" i="1"/>
  <c r="I37" i="1" s="1"/>
  <c r="H19" i="6" l="1"/>
  <c r="E49" i="2"/>
  <c r="F47" i="2"/>
  <c r="AC19" i="6" l="1"/>
  <c r="AD19" i="6" s="1"/>
  <c r="E51" i="2"/>
  <c r="F49" i="2"/>
  <c r="E54" i="1" l="1"/>
  <c r="E54" i="2" l="1"/>
  <c r="E55" i="1"/>
  <c r="I54" i="1"/>
  <c r="E55" i="2" l="1"/>
  <c r="E56" i="1"/>
  <c r="I55" i="1"/>
  <c r="F54" i="2" l="1"/>
  <c r="E56" i="2"/>
  <c r="E57" i="1"/>
  <c r="I56" i="1"/>
  <c r="D57" i="2" l="1"/>
  <c r="E93" i="4"/>
  <c r="F55" i="2"/>
  <c r="E57" i="2"/>
  <c r="F56" i="2" l="1"/>
  <c r="E96" i="4"/>
  <c r="I57" i="1"/>
  <c r="I53" i="1" s="1"/>
  <c r="D59" i="2" l="1"/>
  <c r="E98" i="4"/>
  <c r="E59" i="2"/>
  <c r="F57" i="2"/>
  <c r="I59" i="1"/>
  <c r="I58" i="1" s="1"/>
  <c r="F59" i="2" l="1"/>
  <c r="D60" i="2" l="1"/>
  <c r="E60" i="2"/>
  <c r="E62" i="2" l="1"/>
  <c r="E63" i="2" l="1"/>
  <c r="F62" i="2" l="1"/>
  <c r="E72" i="1"/>
  <c r="F63" i="2" l="1"/>
  <c r="E64" i="2"/>
  <c r="E73" i="1" l="1"/>
  <c r="D73" i="1"/>
  <c r="D65" i="2" l="1"/>
  <c r="E107" i="4"/>
  <c r="E65" i="2"/>
  <c r="E74" i="1"/>
  <c r="D74" i="1"/>
  <c r="I73" i="1"/>
  <c r="D66" i="2" l="1"/>
  <c r="E109" i="4"/>
  <c r="D67" i="2"/>
  <c r="E67" i="2"/>
  <c r="E66" i="2"/>
  <c r="E77" i="1"/>
  <c r="F65" i="2" l="1"/>
  <c r="E68" i="2"/>
  <c r="I74" i="1"/>
  <c r="I69" i="1" s="1"/>
  <c r="I52" i="1" s="1"/>
  <c r="F67" i="2" l="1"/>
  <c r="F66" i="2"/>
  <c r="E87" i="1"/>
  <c r="E88" i="1"/>
  <c r="F25" i="6" l="1"/>
  <c r="F33" i="6" s="1"/>
  <c r="I25" i="6"/>
  <c r="H25" i="6"/>
  <c r="E70" i="2"/>
  <c r="E71" i="2"/>
  <c r="AC25" i="6" l="1"/>
  <c r="AD25" i="6" s="1"/>
  <c r="I87" i="1"/>
  <c r="I86" i="1" s="1"/>
  <c r="I143" i="1" l="1"/>
  <c r="H27" i="6"/>
  <c r="H33" i="6" s="1"/>
  <c r="I27" i="6"/>
  <c r="I33" i="6" s="1"/>
  <c r="E72" i="2"/>
  <c r="F70" i="2"/>
  <c r="AC33" i="6" l="1"/>
  <c r="AC27" i="6"/>
  <c r="AD27" i="6" s="1"/>
  <c r="E17" i="5"/>
  <c r="G17" i="5" s="1"/>
  <c r="E124" i="4"/>
  <c r="AD13" i="6" l="1"/>
  <c r="D75" i="2"/>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AD15" i="6" l="1"/>
  <c r="E37" i="5"/>
  <c r="I39" i="5" s="1"/>
  <c r="G21" i="5"/>
  <c r="E189" i="2"/>
  <c r="AD17" i="6" l="1"/>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E142" i="1"/>
  <c r="D142" i="1"/>
  <c r="D32" i="5" l="1"/>
  <c r="G31" i="5"/>
  <c r="D372" i="2"/>
  <c r="E676" i="4"/>
  <c r="E372" i="2"/>
  <c r="E36" i="5" l="1"/>
  <c r="G26" i="5" l="1"/>
  <c r="G22" i="5"/>
  <c r="G32" i="5"/>
  <c r="G16" i="5"/>
  <c r="G18" i="5"/>
  <c r="G20" i="5" l="1"/>
  <c r="F27" i="5" l="1"/>
  <c r="AC23" i="6"/>
  <c r="G27" i="5" l="1"/>
  <c r="G37" i="5" s="1"/>
  <c r="F37" i="5"/>
  <c r="AD23" i="6" l="1"/>
  <c r="AD33" i="6" s="1"/>
  <c r="F38" i="5"/>
  <c r="F36" i="5"/>
  <c r="G36" i="5" s="1"/>
  <c r="E38" i="5"/>
  <c r="G38" i="5"/>
  <c r="H37" i="5"/>
  <c r="J37" i="5" s="1"/>
  <c r="J38" i="5" s="1"/>
  <c r="J30" i="6" l="1"/>
  <c r="J28" i="6"/>
  <c r="E28" i="6"/>
  <c r="I26" i="6"/>
  <c r="H24" i="6"/>
  <c r="G20" i="6"/>
  <c r="G16" i="6"/>
  <c r="I30" i="6"/>
  <c r="H28" i="6"/>
  <c r="H26" i="6"/>
  <c r="I24" i="6"/>
  <c r="F24" i="6"/>
  <c r="F16" i="6"/>
  <c r="F14" i="6"/>
  <c r="F12" i="6"/>
  <c r="E12" i="6"/>
  <c r="G14" i="6"/>
  <c r="H18" i="6"/>
  <c r="H20" i="6"/>
  <c r="E10" i="6"/>
  <c r="J22" i="6"/>
  <c r="AC26" i="6" l="1"/>
  <c r="AD26" i="6" s="1"/>
  <c r="E32" i="6"/>
  <c r="J32" i="6"/>
  <c r="G32" i="6"/>
  <c r="F32" i="6"/>
  <c r="I32" i="6"/>
  <c r="AC28" i="6"/>
  <c r="AD28" i="6" s="1"/>
  <c r="H32" i="6"/>
  <c r="AC24" i="6"/>
  <c r="AD24" i="6" s="1"/>
  <c r="AC12" i="6"/>
  <c r="AD12" i="6" s="1"/>
  <c r="AC30" i="6"/>
  <c r="AD30" i="6" s="1"/>
  <c r="AC16" i="6"/>
  <c r="AD16" i="6" s="1"/>
  <c r="AC18" i="6"/>
  <c r="AD18" i="6" s="1"/>
  <c r="AC22" i="6"/>
  <c r="AD22" i="6" s="1"/>
  <c r="AC20" i="6"/>
  <c r="AD20" i="6" s="1"/>
  <c r="AC14" i="6"/>
  <c r="AD14" i="6" s="1"/>
  <c r="AC10" i="6"/>
  <c r="AC32" i="6" l="1"/>
  <c r="AD10" i="6"/>
  <c r="AD32" i="6" s="1"/>
</calcChain>
</file>

<file path=xl/sharedStrings.xml><?xml version="1.0" encoding="utf-8"?>
<sst xmlns="http://schemas.openxmlformats.org/spreadsheetml/2006/main" count="1350" uniqueCount="806">
  <si>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</si>
  <si>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</si>
  <si>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</si>
  <si>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</si>
  <si>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</si>
  <si>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</si>
  <si>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</si>
  <si>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</si>
  <si>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</si>
  <si>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</si>
  <si>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</si>
  <si>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</si>
  <si>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</si>
  <si>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</si>
  <si>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</si>
  <si>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</si>
  <si>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</si>
  <si>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</si>
  <si>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</si>
  <si>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</si>
  <si>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</si>
  <si>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</si>
  <si>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</si>
  <si>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</si>
  <si>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</si>
  <si>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</si>
  <si>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</si>
  <si>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</si>
  <si>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</si>
  <si>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</si>
  <si>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</si>
  <si>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</si>
  <si>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</si>
  <si>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</si>
  <si>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</si>
  <si>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</si>
  <si>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</si>
  <si>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</si>
  <si>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</si>
  <si>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</si>
  <si>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2.3</t>
  </si>
  <si>
    <t>2.4</t>
  </si>
  <si>
    <t>2.5</t>
  </si>
  <si>
    <t>CDHU</t>
  </si>
  <si>
    <t>2.6</t>
  </si>
  <si>
    <t>SINAPI</t>
  </si>
  <si>
    <t>2.7</t>
  </si>
  <si>
    <t>tubo de PVC de 50mm para esgoto, incluso conexões</t>
  </si>
  <si>
    <t>44.03.300</t>
  </si>
  <si>
    <t>Torneira de mesa tipo alavanca , em latão cromado, DN= 1/2´ou 3/4´</t>
  </si>
  <si>
    <t>30.01.030</t>
  </si>
  <si>
    <t>Barra de apoio para deficiente,reta em aço inoxidável de 1 1/2"x800mm</t>
  </si>
  <si>
    <t>2.8</t>
  </si>
  <si>
    <t>25.02.211</t>
  </si>
  <si>
    <t>25.01.060</t>
  </si>
  <si>
    <t>3.</t>
  </si>
  <si>
    <t>17.01.020</t>
  </si>
  <si>
    <t>UN</t>
  </si>
  <si>
    <t>M</t>
  </si>
  <si>
    <t>44.02.062</t>
  </si>
  <si>
    <t>44.03.180</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</si>
  <si>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</si>
  <si>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</si>
  <si>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</si>
  <si>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</si>
  <si>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</si>
  <si>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</si>
  <si>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</si>
  <si>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</si>
  <si>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M3</t>
  </si>
  <si>
    <t>Aterramento</t>
  </si>
  <si>
    <t>9.</t>
  </si>
  <si>
    <t>Lançamento e adensamento de concreto ou massa em estrutura</t>
  </si>
  <si>
    <t>18.08.090</t>
  </si>
  <si>
    <t>94990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</si>
  <si>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</si>
  <si>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</si>
  <si>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</si>
  <si>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</si>
  <si>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</si>
  <si>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</si>
  <si>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</si>
  <si>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</si>
  <si>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</si>
  <si>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</si>
  <si>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</si>
  <si>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</si>
  <si>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</si>
  <si>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</si>
  <si>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</si>
  <si>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</si>
  <si>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</si>
  <si>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</si>
  <si>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</si>
  <si>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</si>
  <si>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</si>
  <si>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</si>
  <si>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</si>
  <si>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</si>
  <si>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</si>
  <si>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</si>
  <si>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</si>
  <si>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</si>
  <si>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</si>
  <si>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</si>
  <si>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</si>
  <si>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</si>
  <si>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</si>
  <si>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</si>
  <si>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</si>
  <si>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</si>
  <si>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</si>
  <si>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</si>
  <si>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</si>
  <si>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</si>
  <si>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</si>
  <si>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</si>
  <si>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</si>
  <si>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</si>
  <si>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</si>
  <si>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</si>
  <si>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</si>
  <si>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</si>
  <si>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</si>
  <si>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</si>
  <si>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</si>
  <si>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</si>
  <si>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</si>
  <si>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</si>
  <si>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</si>
  <si>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</si>
  <si>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</si>
  <si>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</si>
  <si>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</si>
  <si>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</si>
  <si>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</si>
  <si>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</si>
  <si>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</si>
  <si>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</si>
  <si>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</si>
  <si>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</si>
  <si>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</si>
  <si>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</si>
  <si>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</si>
  <si>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</si>
  <si>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</si>
  <si>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</si>
  <si>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</si>
  <si>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</si>
  <si>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</si>
  <si>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</si>
  <si>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</si>
  <si>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</si>
  <si>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</si>
  <si>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</si>
  <si>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</si>
  <si>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</si>
  <si>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</si>
  <si>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</si>
  <si>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</si>
  <si>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</si>
  <si>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</si>
  <si>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</si>
  <si>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</si>
  <si>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</si>
  <si>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</si>
  <si>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</si>
  <si>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</si>
  <si>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</si>
  <si>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</si>
  <si>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</si>
  <si>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</si>
  <si>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</si>
  <si>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</si>
  <si>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</si>
  <si>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</si>
  <si>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</si>
  <si>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</si>
  <si>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</si>
  <si>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</si>
  <si>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</si>
  <si>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</si>
  <si>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</si>
  <si>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</si>
  <si>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</si>
  <si>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</si>
  <si>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</si>
  <si>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</si>
  <si>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</si>
  <si>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</si>
  <si>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</si>
  <si>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</si>
  <si>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</si>
  <si>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</si>
  <si>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</si>
  <si>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</si>
  <si>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</si>
  <si>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</si>
  <si>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</si>
  <si>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</si>
  <si>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</si>
  <si>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</si>
  <si>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</si>
  <si>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</si>
  <si>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</si>
  <si>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</si>
  <si>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</si>
  <si>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</si>
  <si>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</si>
  <si>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</si>
  <si>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</si>
  <si>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</si>
  <si>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</si>
  <si>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</si>
  <si>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</si>
  <si>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</si>
  <si>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</si>
  <si>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</si>
  <si>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</si>
  <si>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</si>
  <si>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</si>
  <si>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</si>
  <si>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</si>
  <si>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</si>
  <si>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</si>
  <si>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</si>
  <si>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</si>
  <si>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</si>
  <si>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</si>
  <si>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</si>
  <si>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</si>
  <si>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</si>
  <si>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</si>
  <si>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</si>
  <si>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</si>
  <si>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</si>
  <si>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</si>
  <si>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</si>
  <si>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</si>
  <si>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</si>
  <si>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</si>
  <si>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</si>
  <si>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</si>
  <si>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</si>
  <si>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</si>
  <si>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</si>
  <si>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</si>
  <si>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</si>
  <si>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</si>
  <si>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</si>
  <si>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</si>
  <si>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</si>
  <si>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</si>
  <si>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</si>
  <si>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</si>
  <si>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</si>
  <si>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</si>
  <si>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</si>
  <si>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</si>
  <si>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</si>
  <si>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</si>
  <si>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</si>
  <si>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</si>
  <si>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</si>
  <si>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</si>
  <si>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</si>
  <si>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</si>
  <si>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</si>
  <si>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</si>
  <si>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</si>
  <si>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</si>
  <si>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</si>
  <si>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</si>
  <si>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</si>
  <si>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</si>
  <si>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</si>
  <si>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</si>
  <si>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</si>
  <si>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</si>
  <si>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</si>
  <si>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</si>
  <si>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</si>
  <si>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</si>
  <si>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</si>
  <si>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</si>
  <si>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</si>
  <si>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</si>
  <si>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</si>
  <si>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</si>
  <si>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</si>
  <si>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</si>
  <si>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</si>
  <si>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</si>
  <si>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</si>
  <si>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</si>
  <si>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</si>
  <si>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</si>
  <si>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</si>
  <si>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</si>
  <si>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</si>
  <si>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</si>
  <si>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</si>
  <si>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</si>
  <si>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</si>
  <si>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</si>
  <si>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</si>
  <si>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</si>
  <si>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</si>
  <si>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</si>
  <si>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</si>
  <si>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</si>
  <si>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</si>
  <si>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</si>
  <si>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</si>
  <si>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</si>
  <si>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</si>
  <si>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</si>
  <si>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</si>
  <si>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</si>
  <si>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</si>
  <si>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</si>
  <si>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</si>
  <si>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</si>
  <si>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</si>
  <si>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</si>
  <si>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</si>
  <si>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</si>
  <si>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</si>
  <si>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</si>
  <si>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</si>
  <si>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</si>
  <si>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</si>
  <si>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</si>
  <si>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</si>
  <si>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</si>
  <si>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</si>
  <si>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</si>
  <si>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</si>
  <si>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Dispenser toalheiro em ABS, para folhas</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</si>
  <si>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</si>
  <si>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</si>
  <si>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</si>
  <si>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</si>
  <si>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</si>
  <si>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46.01.030</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</si>
  <si>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</si>
  <si>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</si>
  <si>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</si>
  <si>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</si>
  <si>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</si>
  <si>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</si>
  <si>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</si>
  <si>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</si>
  <si>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</si>
  <si>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</si>
  <si>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</si>
  <si>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</si>
  <si>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</si>
  <si>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</si>
  <si>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</si>
  <si>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</si>
  <si>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</si>
  <si>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</si>
  <si>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</si>
  <si>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</si>
  <si>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</si>
  <si>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</si>
  <si>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</si>
  <si>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</si>
  <si>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</si>
  <si>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</si>
  <si>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</si>
  <si>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</si>
  <si>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</si>
  <si>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</si>
  <si>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</si>
  <si>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</si>
  <si>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</si>
  <si>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</si>
  <si>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</si>
  <si>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</si>
  <si>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</si>
  <si>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</si>
  <si>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</si>
  <si>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</si>
  <si>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</si>
  <si>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</si>
  <si>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</si>
  <si>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</si>
  <si>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</si>
  <si>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</si>
  <si>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</si>
  <si>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</si>
  <si>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</si>
  <si>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</si>
  <si>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</si>
  <si>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</si>
  <si>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</si>
  <si>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</si>
  <si>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</si>
  <si>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</si>
  <si>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</si>
  <si>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</si>
  <si>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</si>
  <si>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</si>
  <si>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</si>
  <si>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</si>
  <si>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</si>
  <si>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</si>
  <si>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</si>
  <si>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</si>
  <si>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</si>
  <si>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</si>
  <si>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</si>
  <si>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</si>
  <si>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</si>
  <si>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</si>
  <si>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</si>
  <si>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</si>
  <si>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</si>
  <si>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</si>
  <si>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</si>
  <si>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</si>
  <si>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</si>
  <si>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</si>
  <si>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</si>
  <si>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</si>
  <si>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</si>
  <si>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</si>
  <si>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</si>
  <si>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</si>
  <si>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</si>
  <si>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</si>
  <si>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</si>
  <si>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Pr. Unit. (R$) c/BDI 25%</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</si>
  <si>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</si>
  <si>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</si>
  <si>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</si>
  <si>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</si>
  <si>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</si>
  <si>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</si>
  <si>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</si>
  <si>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</si>
  <si>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</si>
  <si>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</si>
  <si>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</si>
  <si>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</si>
  <si>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</si>
  <si>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Localidade:</t>
  </si>
  <si>
    <t>Tempo execução:</t>
  </si>
  <si>
    <t>ATIVIDADES</t>
  </si>
  <si>
    <t>1º mês</t>
  </si>
  <si>
    <t>2º mês</t>
  </si>
  <si>
    <t>3º mês</t>
  </si>
  <si>
    <t>4º mês</t>
  </si>
  <si>
    <t>5º mês</t>
  </si>
  <si>
    <t>sub TOTAL</t>
  </si>
  <si>
    <t>C. TOTAL</t>
  </si>
  <si>
    <t>%</t>
  </si>
  <si>
    <t>T O T A I S</t>
  </si>
  <si>
    <t>6° mês</t>
  </si>
  <si>
    <t xml:space="preserve">CDHU </t>
  </si>
  <si>
    <t>Argamassa de regularização e/ou proteção</t>
  </si>
  <si>
    <t>caixa de inspeção de 60 x 60 em alvenaria com tampa em concreto armado acabada.</t>
  </si>
  <si>
    <t>Tubo de PVC rígido soldável marrom, DN= 32 mm, (1´), inclusive conexões</t>
  </si>
  <si>
    <t>30.01.050</t>
  </si>
  <si>
    <t>un</t>
  </si>
  <si>
    <t>Barra de apoio em ângulo de 90°,com sistema de elevação, fixada na parede e apoiada no chão, para pessoas com mobilidade reduzida, em tubo de aço inoxidável de 1 1/2´ x 800 x 800 mm</t>
  </si>
  <si>
    <t>Impemeabilização com emulasão asfaltica</t>
  </si>
  <si>
    <t>Broca em concreto armado d=25cm completa executada</t>
  </si>
  <si>
    <t>Armadura em barra de aço CA 60 (A ouB) fyk=600 Mpa</t>
  </si>
  <si>
    <t>Armadura em barra de aço CA 50 (A ouB) fyk=500 Mpa</t>
  </si>
  <si>
    <t xml:space="preserve">Forma em madeira para fundação </t>
  </si>
  <si>
    <t>Escavação manual em solo de 1ª e 2 ª categoria em vala de até 1,5 m</t>
  </si>
  <si>
    <t>M³</t>
  </si>
  <si>
    <t>m³</t>
  </si>
  <si>
    <t xml:space="preserve">Execução de passeio em calçada ou piso em concreto moldado in-loco, espe=6cm,  feito em obra toda entrada principal, em volta a todo o pavilhão do bloco 1 e fundos do mesmos, onde nestes local após demolidas as calçadas quebradas o local deverá ser aterrado se necessário e colocado lastro de brita, incluso material para aterro. </t>
  </si>
  <si>
    <t>44.01.240</t>
  </si>
  <si>
    <t>SINAPI-I</t>
  </si>
  <si>
    <t>Locação de obra de edificação</t>
  </si>
  <si>
    <t>02.09.040</t>
  </si>
  <si>
    <t>Limpeza mecanizada do terreno, inclusive troncos até 15 cm de diâmetro, com caminhão à disposição dentro e fora da obra, com transporte no raio de até 1 km</t>
  </si>
  <si>
    <t>Concreto usinado, fck = 30 MPa</t>
  </si>
  <si>
    <t>11.18.040</t>
  </si>
  <si>
    <t>Lastro de pedra britada</t>
  </si>
  <si>
    <t>11.01.160</t>
  </si>
  <si>
    <t>Forma para estrutura</t>
  </si>
  <si>
    <t>Chapisco paredes e teto</t>
  </si>
  <si>
    <t>Reboco paredes e teto.</t>
  </si>
  <si>
    <t>Alvenaria em bloco ceranico esp=19 cm sem revestimento</t>
  </si>
  <si>
    <t>14.04.220</t>
  </si>
  <si>
    <t>13.01.130</t>
  </si>
  <si>
    <t>Laje pré-fabricada mista vigota treliçada/lajota cerâmica - LT 12 (8+4) e capa com concreto de 25 MPa</t>
  </si>
  <si>
    <t>33.02.080</t>
  </si>
  <si>
    <t>15.03.030</t>
  </si>
  <si>
    <t>Fornecimento e montagem de estrutura em aço ASTM-A36, sem pintura</t>
  </si>
  <si>
    <t>KG</t>
  </si>
  <si>
    <t>16.02.030</t>
  </si>
  <si>
    <t>16.02.230</t>
  </si>
  <si>
    <t>Cumeeira de barro emboçado tipos: plan, romana, italiana, francesa e paulistinha</t>
  </si>
  <si>
    <t>16.02.120</t>
  </si>
  <si>
    <t>Emboçamento de beiral em telhas de barro</t>
  </si>
  <si>
    <t>vaso sanitário sifonado com caixa acoplada de louça branca, incluso assento e conjunto de ligação-fornecimento e instalação.completo</t>
  </si>
  <si>
    <t>Eng.º Joaquim José Barão Perez</t>
  </si>
  <si>
    <t>44.03.645</t>
  </si>
  <si>
    <t>Torneira de mesa automática, acionamento hidromecânico, em latão cromado, DN= 1/2´ou 3/4´</t>
  </si>
  <si>
    <t>Massa corrida à base de resina acrílica paredes externas, altura total</t>
  </si>
  <si>
    <t>Divisórias em granito tipo gabine polido, esp=3cm, assentado com argamassa colante  AC III-E, completas, acabadas.</t>
  </si>
  <si>
    <t>Pintura  externa e interna.</t>
  </si>
  <si>
    <t>Cobertura e laje</t>
  </si>
  <si>
    <t>Telha de barro tipo romana,e com emboçamento de beirais</t>
  </si>
  <si>
    <t>Placa em lona com impressão digital e requadro em metalção d=2,00x1,50 m.Inatalada</t>
  </si>
  <si>
    <t>3.4</t>
  </si>
  <si>
    <t>Circuito Alimentador Elétrico (QD01)</t>
  </si>
  <si>
    <t>Quadro de Distribuição Elétrico (QD01)</t>
  </si>
  <si>
    <t>Circuitos Terminais</t>
  </si>
  <si>
    <t>Iluminação e Tomadas</t>
  </si>
  <si>
    <t>97887</t>
  </si>
  <si>
    <t>CAIXA ENTERRADA ELÉTRICA RETANGULAR, EM ALVENARIA COM TIJOLOS CERÂMICOS MACIÇOS, FUNDO COM BRITA, DIMENSÕES INTERNAS: 0,4X0,4X0,4 M. AF_12/2020</t>
  </si>
  <si>
    <t>Iluminação Externa e Jardim</t>
  </si>
  <si>
    <t>Primavera distrito do Município de Rosana/SP</t>
  </si>
  <si>
    <t>Praça Antônio Castilho.</t>
  </si>
  <si>
    <t>2.9</t>
  </si>
  <si>
    <t>41.11.712</t>
  </si>
  <si>
    <t>Luminária LED redonda de embutir para parede ou piso, área interna ou externa, bivolt - potência 6 W</t>
  </si>
  <si>
    <t>6 meses</t>
  </si>
  <si>
    <t>REVITALIZAÇÃO DA PRAÇA  ANTONIO CASTILHO E CONSTRUÇÃO DE UM BANHEIRO PÚBLICO.</t>
  </si>
  <si>
    <t>30.04.030</t>
  </si>
  <si>
    <t>Piso em ladrilho hidráulico podotátil várias cores (25x25cm), assentado com argamassa mista</t>
  </si>
  <si>
    <t>48.02.401</t>
  </si>
  <si>
    <t>Reservatório em polietileno com tampa de rosca - capacidade de 500 litros</t>
  </si>
  <si>
    <t>46.01.050</t>
  </si>
  <si>
    <t>Tubo de PVC rígido soldável marrom, DN= 50 mm, (1 1/2´), inclusive conexões</t>
  </si>
  <si>
    <t>46.01.020</t>
  </si>
  <si>
    <t>Tubo de PVC rígido soldável marrom, DN= 25 mm, (3/4´), inclusive conexões</t>
  </si>
  <si>
    <t>Lavatório de louça branca suspenso para PCD,completo e instalado.</t>
  </si>
  <si>
    <t>97.02.195</t>
  </si>
  <si>
    <t>Placa de sinalização em PVC fotoluminescente (240x120mm), com indicação de rota de evacuação e saída de emergência</t>
  </si>
  <si>
    <t xml:space="preserve">CREA: 0601493909    </t>
  </si>
  <si>
    <t xml:space="preserve">CREA: 0601493909  </t>
  </si>
  <si>
    <t>06.11.040</t>
  </si>
  <si>
    <t>reaterro manual compactado sem controle de proctor</t>
  </si>
  <si>
    <t>18.08.032</t>
  </si>
  <si>
    <t>Revestimento em porcelanato esmaltado antiderrapante para área externa e ambiente com alto tráfego, grupo de absorção BIa, assentado com argamassa colante industrializada, rejuntado</t>
  </si>
  <si>
    <t>18.11.052</t>
  </si>
  <si>
    <t>Revestimento em placa cerâmica esmaltada, tipo monoporosa, assentado e rejuntado com argamassa industrializada</t>
  </si>
  <si>
    <t>14.30.010</t>
  </si>
  <si>
    <t>33.10.020</t>
  </si>
  <si>
    <t>Tinta látex em massa, inclusive preparo</t>
  </si>
  <si>
    <t>49.03.022</t>
  </si>
  <si>
    <t>49.01.016</t>
  </si>
  <si>
    <t>Caixa sifonada de PVC rígido de 100 x 100 x 50 mm, com grelha</t>
  </si>
  <si>
    <t>45.03.100</t>
  </si>
  <si>
    <t>Hidrômetro em bronze, diâmetro de 25 mm (1´), incluso mureta e caixa para o hidrometro</t>
  </si>
  <si>
    <t>47.01.050</t>
  </si>
  <si>
    <t>Registro de gaveta em latão fundido sem acabamento, DN= 1 1/2´</t>
  </si>
  <si>
    <t>47.02.030</t>
  </si>
  <si>
    <t>Registro de gaveta em latão fundido cromado com canopla, DN= 1´ - linha especial</t>
  </si>
  <si>
    <t>47.01.020</t>
  </si>
  <si>
    <t>Registro de gaveta em latão fundido sem acabamento, DN= 3/4´</t>
  </si>
  <si>
    <t>44.03.400</t>
  </si>
  <si>
    <t>Torneira curta com rosca para uso geral, em latão fundido cromado, DN= 3/4´</t>
  </si>
  <si>
    <t>48.05.010</t>
  </si>
  <si>
    <t>Torneira de boia, DN= 3/4´</t>
  </si>
  <si>
    <t>44.01.200</t>
  </si>
  <si>
    <t>Mictório de louça sifonado auto aspirante, completo instalado.</t>
  </si>
  <si>
    <t>44.01.270</t>
  </si>
  <si>
    <t>Cuba de louça de embutir oval</t>
  </si>
  <si>
    <t>44.20.010</t>
  </si>
  <si>
    <t>Sifão plástico sanfonado universal de 1´</t>
  </si>
  <si>
    <t>44.20.650</t>
  </si>
  <si>
    <t>Válvula de metal cromado de  de 1/2" a 1´</t>
  </si>
  <si>
    <t>44.20.110</t>
  </si>
  <si>
    <t>Engate flexível de PVC DN= 1/2´ a  3/4", 30 a 40 cm, forneciemnto e instalação</t>
  </si>
  <si>
    <t>Vaso sanitário sifonado com caixa acoplada para pcd sem furo frontal em louça branca com assento, incluso conjunto de ligação,fornecimento e instalação.completo.</t>
  </si>
  <si>
    <t>ART nº 2620260151126</t>
  </si>
  <si>
    <t>37.13.890</t>
  </si>
  <si>
    <t>Mini-disjuntor termomagnético, tripolar 220/380 V, corrente de 40 A até 50 A</t>
  </si>
  <si>
    <t>39.03.182</t>
  </si>
  <si>
    <t>Cabo de cobre de 10 mm², isolamento 0,6/1 kV - isolação em PVC 70°C</t>
  </si>
  <si>
    <t>38.13.020</t>
  </si>
  <si>
    <t>Eletroduto corrugado em polietileno de alta densidade, DN= 50 mm, com acessórios</t>
  </si>
  <si>
    <t>06.01.020</t>
  </si>
  <si>
    <t>Escavação manual em solo de 1ª e 2ª categoria em campo aberto</t>
  </si>
  <si>
    <t>06.11.020</t>
  </si>
  <si>
    <t>Reaterro manual para simples regularização sem compactação</t>
  </si>
  <si>
    <t>11.04.020</t>
  </si>
  <si>
    <t>Concreto não estrutural executado no local, mínimo 150 kg cimento / m³</t>
  </si>
  <si>
    <t>11.16.020</t>
  </si>
  <si>
    <t>Lançamento, espalhamento e adensamento de concreto ou massa em lastro e/ou enchimento</t>
  </si>
  <si>
    <t>37.03.200</t>
  </si>
  <si>
    <t>Quadro de distribuição universal de embutir, para disjuntores 16 DIN / 12 Bolt-on - 150 A - sem componentes</t>
  </si>
  <si>
    <t>37.17.110</t>
  </si>
  <si>
    <t>Dispositivo diferencial residual de 100 A x 30 mA - 4 polos</t>
  </si>
  <si>
    <t>37.24.031</t>
  </si>
  <si>
    <t>Supressor de surto monofásico, corrente nominal 4 a 11 kA, Imax. de surto 12 até 15 kA</t>
  </si>
  <si>
    <t>37.13.840</t>
  </si>
  <si>
    <t>Mini-disjuntor termomagnético, bipolar 220/380 V, corrente de 10 A até 32 A</t>
  </si>
  <si>
    <t>37.13.800</t>
  </si>
  <si>
    <t>Mini-disjuntor termomagnético, unipolar 127/220 V, corrente de 10 A até 32 A</t>
  </si>
  <si>
    <t>39.02.016</t>
  </si>
  <si>
    <t>Cabo de cobre de 2,5 mm², isolamento 750 V - isolação em PVC 70°C</t>
  </si>
  <si>
    <t>38.19.030</t>
  </si>
  <si>
    <t>Eletroduto de PVC corrugado flexível leve, diâmetro externo de 25 mm</t>
  </si>
  <si>
    <t>38.19.040</t>
  </si>
  <si>
    <t>Eletroduto de PVC corrugado flexível leve, diâmetro externo de 32 mm</t>
  </si>
  <si>
    <t>40.01.020</t>
  </si>
  <si>
    <t>Caixa de ferro estampada 4´ x 2´</t>
  </si>
  <si>
    <t>40.01.080</t>
  </si>
  <si>
    <t>Caixa de ferro octogonal fundo móvel 4´ x 4´</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</si>
  <si>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</si>
  <si>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</si>
  <si>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</si>
  <si>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</si>
  <si>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50.05.072</t>
  </si>
  <si>
    <t>Luminária de emergência LED de sobrepor, para teto ou parede, autonomia mínima 2 horas</t>
  </si>
  <si>
    <t>40.04.480</t>
  </si>
  <si>
    <t>Conjunto 1 interruptor simples e 1 tomada 2P+T de 10 A, completo</t>
  </si>
  <si>
    <t>CJ</t>
  </si>
  <si>
    <t>40.11.010</t>
  </si>
  <si>
    <t>Relé fotoelétrico 50/60 Hz, 110/220 V, 1200 VA, completo</t>
  </si>
  <si>
    <t>40.20.120</t>
  </si>
  <si>
    <t>Placa de 4´ x 2´</t>
  </si>
  <si>
    <t>39.04.080</t>
  </si>
  <si>
    <t>Cabo de cobre nu, têmpera mole, classe 2, de 50 mm²</t>
  </si>
  <si>
    <t>42.20.220</t>
  </si>
  <si>
    <t>Solda exotérmica conexão cabo-haste em T, bitola do cabo de 50mm² a 95mm² para haste de 5/8" e 3/4"</t>
  </si>
  <si>
    <t>42.05.210</t>
  </si>
  <si>
    <t>Haste de aterramento de 5/8´ x 3 m</t>
  </si>
  <si>
    <t>39.10.160</t>
  </si>
  <si>
    <t>Terminal de pressão/compressão para cabo de 50 mm²</t>
  </si>
  <si>
    <t>46.02.070</t>
  </si>
  <si>
    <t>Tubo de PVC rígido branco PxB com virola e anel de borracha, linha esgoto série normal, DN= 100 mm, inclusive conexões</t>
  </si>
  <si>
    <t>97886</t>
  </si>
  <si>
    <t>CAIXA ENTERRADA ELÉTRICA RETANGULAR, EM ALVENARIA COM TIJOLOS CERÂMICOS MACIÇOS, FUNDO COM BRITA, DIMENSÕES INTERNAS: 0,3X0,3X0,3 M. AF_12/2020</t>
  </si>
  <si>
    <t>38.13.010</t>
  </si>
  <si>
    <t>Eletroduto corrugado em polietileno de alta densidade, DN= 30 mm, com acessórios</t>
  </si>
  <si>
    <t>39.03.174</t>
  </si>
  <si>
    <t>Cabo de cobre de 4 mm², isolamento 0,6/1 kV - isolação em PVC 70°C</t>
  </si>
  <si>
    <t>39.24.151</t>
  </si>
  <si>
    <t>Cabo de cobre flexível de 3 x 1,5 mm², isolamento 500 V - isolação PP 70°C</t>
  </si>
  <si>
    <t>3.1</t>
  </si>
  <si>
    <t>3.2</t>
  </si>
  <si>
    <t>3.3</t>
  </si>
  <si>
    <t>7º mês</t>
  </si>
  <si>
    <t>9º mês</t>
  </si>
  <si>
    <t>10º mês</t>
  </si>
  <si>
    <t>11º mês</t>
  </si>
  <si>
    <t>12º mês</t>
  </si>
  <si>
    <t>13º mês</t>
  </si>
  <si>
    <t>14º mês</t>
  </si>
  <si>
    <t>15º mês</t>
  </si>
  <si>
    <t>16º mês</t>
  </si>
  <si>
    <t>17º mês</t>
  </si>
  <si>
    <t>18º mês</t>
  </si>
  <si>
    <t>19º mês</t>
  </si>
  <si>
    <t>20º mês</t>
  </si>
  <si>
    <t>21º mês</t>
  </si>
  <si>
    <t>22º mês</t>
  </si>
  <si>
    <t>23º mês</t>
  </si>
  <si>
    <t>24º mês</t>
  </si>
  <si>
    <t>8º mês</t>
  </si>
  <si>
    <t>8.1</t>
  </si>
  <si>
    <t>8.2</t>
  </si>
  <si>
    <t>11.1</t>
  </si>
  <si>
    <t>11.2</t>
  </si>
  <si>
    <t>11.3</t>
  </si>
  <si>
    <t>11.4</t>
  </si>
  <si>
    <t>Superestrutura</t>
  </si>
  <si>
    <t>Serviços Preliminares</t>
  </si>
  <si>
    <t>Infraestrutura</t>
  </si>
  <si>
    <t>Alvenaria, Revestimentos e  Divisorias</t>
  </si>
  <si>
    <t xml:space="preserve">Revestimentos de Piso </t>
  </si>
  <si>
    <t>Instalações Hidráulicas</t>
  </si>
  <si>
    <t>Louças e Metais</t>
  </si>
  <si>
    <t>Esquadrias</t>
  </si>
  <si>
    <t>Serviços Elétricos</t>
  </si>
  <si>
    <t>Serviços Complementares</t>
  </si>
  <si>
    <t>Esgoto</t>
  </si>
  <si>
    <t>Água Fria</t>
  </si>
  <si>
    <t>2.10</t>
  </si>
  <si>
    <t>3.5</t>
  </si>
  <si>
    <t>4.1</t>
  </si>
  <si>
    <t>4.2</t>
  </si>
  <si>
    <t>4.3</t>
  </si>
  <si>
    <t>4.4</t>
  </si>
  <si>
    <t>4.5</t>
  </si>
  <si>
    <t>5.1</t>
  </si>
  <si>
    <t>5.2</t>
  </si>
  <si>
    <t>5.4</t>
  </si>
  <si>
    <t>6.1</t>
  </si>
  <si>
    <t>6.2</t>
  </si>
  <si>
    <t>6.3</t>
  </si>
  <si>
    <t>6.4</t>
  </si>
  <si>
    <t>6.5</t>
  </si>
  <si>
    <t>7.1</t>
  </si>
  <si>
    <t>7.2</t>
  </si>
  <si>
    <t>8.1.1</t>
  </si>
  <si>
    <t>8.1.2</t>
  </si>
  <si>
    <t>8.1.3</t>
  </si>
  <si>
    <t>8.1.4</t>
  </si>
  <si>
    <t>8.2.1</t>
  </si>
  <si>
    <t>8.2.2</t>
  </si>
  <si>
    <t>8.2.3</t>
  </si>
  <si>
    <t>8.2.4</t>
  </si>
  <si>
    <t>8.2.5</t>
  </si>
  <si>
    <t>8.2.6</t>
  </si>
  <si>
    <t>8.2.7</t>
  </si>
  <si>
    <t>8.2.8</t>
  </si>
  <si>
    <t>8.2.9</t>
  </si>
  <si>
    <t>8.2.10</t>
  </si>
  <si>
    <t>9.1</t>
  </si>
  <si>
    <t>9.2</t>
  </si>
  <si>
    <t>10.2</t>
  </si>
  <si>
    <t>8.3</t>
  </si>
  <si>
    <t>8.3.1</t>
  </si>
  <si>
    <t>8.3.2</t>
  </si>
  <si>
    <t>8.3.3</t>
  </si>
  <si>
    <t>8.3.4</t>
  </si>
  <si>
    <t>8.3.5</t>
  </si>
  <si>
    <t>8.3.6</t>
  </si>
  <si>
    <t>8.3.7</t>
  </si>
  <si>
    <t>8.3.8</t>
  </si>
  <si>
    <t>8.3.9</t>
  </si>
  <si>
    <t>8.3.10</t>
  </si>
  <si>
    <t>8.3.11</t>
  </si>
  <si>
    <t>8.3.12</t>
  </si>
  <si>
    <t>8.3.13</t>
  </si>
  <si>
    <t>8.3.14</t>
  </si>
  <si>
    <t>8.3.15</t>
  </si>
  <si>
    <t>8.3.16</t>
  </si>
  <si>
    <t>10.1.1</t>
  </si>
  <si>
    <t>10.1.2</t>
  </si>
  <si>
    <t>10.1.3</t>
  </si>
  <si>
    <t>10.1.4</t>
  </si>
  <si>
    <t>10.1.5</t>
  </si>
  <si>
    <t>10.1.6</t>
  </si>
  <si>
    <t>10.1.7</t>
  </si>
  <si>
    <t>10.1.8</t>
  </si>
  <si>
    <t>10.2.1</t>
  </si>
  <si>
    <t>10.2.2</t>
  </si>
  <si>
    <t>10.2.3</t>
  </si>
  <si>
    <t>10.2.4</t>
  </si>
  <si>
    <t>10.2.5</t>
  </si>
  <si>
    <t>10.2.6</t>
  </si>
  <si>
    <t>10.3</t>
  </si>
  <si>
    <t>10.3.1</t>
  </si>
  <si>
    <t>10.3.2</t>
  </si>
  <si>
    <t>10.3.3</t>
  </si>
  <si>
    <t>10.3.4</t>
  </si>
  <si>
    <t>10.3.5</t>
  </si>
  <si>
    <t>10.4</t>
  </si>
  <si>
    <t>10.4.1</t>
  </si>
  <si>
    <t>10.4.2</t>
  </si>
  <si>
    <t>10.4.3</t>
  </si>
  <si>
    <t>10.4.4</t>
  </si>
  <si>
    <t>10.4.5</t>
  </si>
  <si>
    <t>10.4.6</t>
  </si>
  <si>
    <t>10.5</t>
  </si>
  <si>
    <t>10.5.1</t>
  </si>
  <si>
    <t>10.5.2</t>
  </si>
  <si>
    <t>10.5.3</t>
  </si>
  <si>
    <t>10.5.4</t>
  </si>
  <si>
    <t>10.5.5</t>
  </si>
  <si>
    <t>10.5.6</t>
  </si>
  <si>
    <t>10.6</t>
  </si>
  <si>
    <t>10.6.1</t>
  </si>
  <si>
    <t>10.6.2</t>
  </si>
  <si>
    <t>10.6.3</t>
  </si>
  <si>
    <t>10.6.4</t>
  </si>
  <si>
    <t>10.6.5</t>
  </si>
  <si>
    <t>10.6.6</t>
  </si>
  <si>
    <t>10.6.7</t>
  </si>
  <si>
    <t>10.6.8</t>
  </si>
  <si>
    <t>10.6.9</t>
  </si>
  <si>
    <t>10.6.10</t>
  </si>
  <si>
    <r>
      <t>Data da Elaboração:</t>
    </r>
    <r>
      <rPr>
        <sz val="12"/>
        <rFont val="Arial"/>
        <family val="2"/>
      </rPr>
      <t xml:space="preserve"> 28/01/2026. </t>
    </r>
  </si>
  <si>
    <t>PLANILHA ORÇAMENTÁRIA</t>
  </si>
  <si>
    <r>
      <rPr>
        <b/>
        <sz val="12"/>
        <color theme="1"/>
        <rFont val="Arial"/>
        <family val="2"/>
      </rPr>
      <t xml:space="preserve">Endereço: </t>
    </r>
    <r>
      <rPr>
        <sz val="12"/>
        <color theme="1"/>
        <rFont val="Arial"/>
        <family val="2"/>
      </rPr>
      <t>Av. dos Barrageiros, s/nº, Quadra 52 - Praça Antônio Castilho - Cidade de Primavera - Município de Rosana</t>
    </r>
    <r>
      <rPr>
        <sz val="12"/>
        <color indexed="8"/>
        <rFont val="Arial"/>
        <family val="2"/>
      </rPr>
      <t>-  SP</t>
    </r>
  </si>
  <si>
    <r>
      <rPr>
        <b/>
        <sz val="12"/>
        <rFont val="Arial"/>
        <family val="2"/>
      </rPr>
      <t>Ref.:</t>
    </r>
    <r>
      <rPr>
        <sz val="12"/>
        <rFont val="Arial"/>
        <family val="2"/>
      </rPr>
      <t xml:space="preserve"> 012/2025 - COM DESONERAÇÃO SINAPI 12/2025 e BOLETIM CDHU 199</t>
    </r>
  </si>
  <si>
    <t>Caixilho de aluminio de tipo max cor branco com vidro, completo acabado 1,00x0,60  e 2,40x0,50m,fornecimento e instalação.</t>
  </si>
  <si>
    <t>34.05.270</t>
  </si>
  <si>
    <t>24.02.100</t>
  </si>
  <si>
    <t>33.11.050</t>
  </si>
  <si>
    <t>7.3</t>
  </si>
  <si>
    <t>Esmalte à base água em superfície metálica, inclusive preparo, em todo o alambrado de fechamento, nas cores indicadas pela fiscalização.</t>
  </si>
  <si>
    <t>tampo/bancada em granito cor cinza andorinha, com frontão e saia espessura de 2 cm, acabamento polido, para lavatorio,incluso frontão e saia de 0,10  e todos os acabamentos necessários fixado e instalado</t>
  </si>
  <si>
    <t>peitoril e ou soleira em granito esp= 2,00cm, largura até 20cm , em todas as portas de 90cm</t>
  </si>
  <si>
    <t>Porta de abrir em alumínio 0,90x2,10m e 0,60x1,60m, completas,e com fechaduras e fecho livre ocupado, todas na  cor branca.</t>
  </si>
  <si>
    <t>Portão tubular em tela de aço galvanizado até 2,50 m de altura,com montantes metalicos de 2" pintado, instalado, acabado,completo.</t>
  </si>
  <si>
    <t>Alambrado em tela de aço galvanizado de 2´, montantes metálicos retos de 2", com travessas, requadros e escoras.</t>
  </si>
  <si>
    <t>Objeto: REFORMA E REVITALIZAÇÃO DA PRAÇA ANTONIO CASTILHO</t>
  </si>
  <si>
    <t>REFORMA, ADEQUAÇÃO  DO ANTIGO CAC</t>
  </si>
  <si>
    <t>2 E 2.1</t>
  </si>
  <si>
    <t>INFRAESTRUTURA</t>
  </si>
  <si>
    <t>SUPERESTRUTURA</t>
  </si>
  <si>
    <t>PINTURA</t>
  </si>
  <si>
    <t>INSTALAÇÕES HIDRÁULICA</t>
  </si>
  <si>
    <t xml:space="preserve">ESQUADRIAS </t>
  </si>
  <si>
    <t>INSTALAÇÕES ELETRICAS</t>
  </si>
  <si>
    <t>SERVIÇOS COMPLEMENTARES</t>
  </si>
  <si>
    <t>3.0</t>
  </si>
  <si>
    <t>ALVENARIA/REVESTIMENTOS E DIVISPRIAS</t>
  </si>
  <si>
    <t>REVESTIMENTO DE PISOS</t>
  </si>
  <si>
    <t>COBERTURA E LAJE</t>
  </si>
  <si>
    <t xml:space="preserve"> REFORMA E REVITALIZAÇÃO DA PRAÇA  ANTONIO CASTILHO.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</si>
</sst>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6"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6"/>
      <name val="Arial Narrow"/>
      <family val="2"/>
    </font>
    <font>
      <sz val="12"/>
      <color rgb="FF00B0F0"/>
      <name val="Arial"/>
      <family val="2"/>
    </font>
    <font>
      <sz val="10"/>
      <color rgb="FFFF0000"/>
      <name val="Arial"/>
      <family val="2"/>
    </font>
    <font>
      <sz val="14"/>
      <name val="Arial"/>
      <family val="2"/>
    </font>
    <font>
      <sz val="11"/>
      <name val="Calibri"/>
      <family val="2"/>
      <scheme val="minor"/>
    </font>
    <font>
      <b/>
      <sz val="12"/>
      <color rgb="FF0070C0"/>
      <name val="Arial"/>
      <family val="2"/>
    </font>
  </fonts>
  <fills count="1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
      <patternFill patternType="solid">
        <fgColor theme="8" tint="0.59999389629810485"/>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8"/>
      </left>
      <right style="hair">
        <color indexed="8"/>
      </right>
      <top style="hair">
        <color indexed="8"/>
      </top>
      <bottom style="hair">
        <color indexed="8"/>
      </bottom>
      <diagonal/>
    </border>
    <border>
      <left/>
      <right/>
      <top/>
      <bottom style="hair">
        <color indexed="64"/>
      </bottom>
      <diagonal/>
    </border>
    <border>
      <left/>
      <right style="thin">
        <color indexed="64"/>
      </right>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428">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2" fontId="7" fillId="0" borderId="0" xfId="1" applyNumberFormat="1" applyFont="1" applyFill="1" applyBorder="1" applyAlignment="1" applyProtection="1">
      <alignment horizontal="center" vertical="center"/>
    </xf>
    <xf numFmtId="0" fontId="8" fillId="0" borderId="0"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justify" vertical="center" wrapText="1"/>
    </xf>
    <xf numFmtId="0" fontId="3" fillId="0" borderId="0" xfId="1" applyNumberFormat="1" applyFont="1" applyFill="1" applyBorder="1" applyAlignment="1" applyProtection="1">
      <alignment vertical="center"/>
    </xf>
    <xf numFmtId="0" fontId="3" fillId="0" borderId="0" xfId="0" applyFont="1"/>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5" xfId="1" applyNumberFormat="1" applyFont="1" applyFill="1" applyBorder="1" applyAlignment="1" applyProtection="1">
      <alignment horizontal="center" vertical="center"/>
    </xf>
    <xf numFmtId="164" fontId="5" fillId="0" borderId="0" xfId="1" applyNumberFormat="1" applyFont="1" applyFill="1" applyBorder="1" applyAlignment="1" applyProtection="1">
      <alignment vertical="center" wrapText="1"/>
    </xf>
    <xf numFmtId="0" fontId="4" fillId="2"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5" xfId="2" applyFont="1" applyFill="1" applyBorder="1" applyAlignment="1">
      <alignment horizontal="right" vertical="center"/>
    </xf>
    <xf numFmtId="0" fontId="11" fillId="7" borderId="5" xfId="2" applyFont="1" applyFill="1" applyBorder="1" applyAlignment="1">
      <alignment horizontal="center" vertical="center" wrapText="1"/>
    </xf>
    <xf numFmtId="0" fontId="13" fillId="0" borderId="5"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5"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7" xfId="0" applyBorder="1" applyAlignment="1">
      <alignment vertical="center" wrapText="1"/>
    </xf>
    <xf numFmtId="0" fontId="0" fillId="0" borderId="0" xfId="0" applyAlignment="1">
      <alignment vertical="center" wrapText="1"/>
    </xf>
    <xf numFmtId="0" fontId="0" fillId="0" borderId="7" xfId="0" applyBorder="1"/>
    <xf numFmtId="0" fontId="26" fillId="7" borderId="27" xfId="0" applyFont="1" applyFill="1" applyBorder="1" applyAlignment="1">
      <alignment horizontal="center" vertical="center"/>
    </xf>
    <xf numFmtId="0" fontId="26" fillId="7" borderId="8" xfId="0" applyFont="1" applyFill="1" applyBorder="1" applyAlignment="1">
      <alignment horizontal="center" vertical="center"/>
    </xf>
    <xf numFmtId="0" fontId="26" fillId="7" borderId="28" xfId="0" applyFont="1" applyFill="1" applyBorder="1" applyAlignment="1">
      <alignment horizontal="center" vertical="center"/>
    </xf>
    <xf numFmtId="0" fontId="0" fillId="0" borderId="7" xfId="0" applyBorder="1" applyAlignment="1">
      <alignment vertical="center"/>
    </xf>
    <xf numFmtId="0" fontId="26" fillId="7" borderId="4"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6" xfId="0" applyFont="1" applyFill="1" applyBorder="1" applyAlignment="1">
      <alignment horizontal="left" vertical="center" wrapText="1"/>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4" fillId="2" borderId="6" xfId="0" applyFont="1" applyFill="1" applyBorder="1" applyAlignment="1">
      <alignment horizontal="left" vertical="center" wrapText="1"/>
    </xf>
    <xf numFmtId="0" fontId="27" fillId="7" borderId="4" xfId="0" applyFont="1" applyFill="1" applyBorder="1" applyAlignment="1">
      <alignment horizontal="center" vertical="center"/>
    </xf>
    <xf numFmtId="49" fontId="26" fillId="7" borderId="5" xfId="0" applyNumberFormat="1" applyFont="1" applyFill="1" applyBorder="1" applyAlignment="1">
      <alignment horizontal="center" vertical="center"/>
    </xf>
    <xf numFmtId="0" fontId="0" fillId="2" borderId="7" xfId="0" applyFill="1" applyBorder="1"/>
    <xf numFmtId="0" fontId="0" fillId="2" borderId="0" xfId="0" applyFill="1"/>
    <xf numFmtId="0" fontId="28" fillId="0" borderId="6" xfId="0" applyFont="1" applyBorder="1" applyAlignment="1">
      <alignmen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4" fillId="0" borderId="22" xfId="0" applyFont="1" applyBorder="1" applyAlignment="1">
      <alignment horizontal="center"/>
    </xf>
    <xf numFmtId="0" fontId="24" fillId="0" borderId="0" xfId="0" applyFont="1" applyAlignment="1">
      <alignment horizontal="center"/>
    </xf>
    <xf numFmtId="0" fontId="19" fillId="0" borderId="23" xfId="0" applyFont="1" applyBorder="1" applyAlignment="1">
      <alignment horizontal="center"/>
    </xf>
    <xf numFmtId="0" fontId="0" fillId="0" borderId="23" xfId="0" applyBorder="1" applyAlignment="1">
      <alignment horizontal="center" vertical="center"/>
    </xf>
    <xf numFmtId="0" fontId="24" fillId="0" borderId="24" xfId="0" applyFont="1" applyBorder="1" applyAlignment="1">
      <alignment horizontal="center"/>
    </xf>
    <xf numFmtId="0" fontId="24" fillId="0" borderId="25" xfId="0" applyFont="1" applyBorder="1" applyAlignment="1">
      <alignment horizontal="center"/>
    </xf>
    <xf numFmtId="0" fontId="0" fillId="0" borderId="26"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6" fillId="7" borderId="5"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5" xfId="1" applyNumberFormat="1" applyFont="1" applyFill="1" applyBorder="1" applyAlignment="1" applyProtection="1">
      <alignment horizontal="left" vertical="center" wrapText="1"/>
    </xf>
    <xf numFmtId="0" fontId="22" fillId="0" borderId="5" xfId="1" applyNumberFormat="1" applyFont="1" applyFill="1" applyBorder="1" applyAlignment="1" applyProtection="1">
      <alignment horizontal="left" vertical="center" wrapText="1"/>
    </xf>
    <xf numFmtId="0" fontId="22" fillId="0" borderId="5" xfId="1" applyNumberFormat="1" applyFont="1" applyFill="1" applyBorder="1" applyAlignment="1" applyProtection="1">
      <alignment horizontal="center" vertical="center" wrapText="1"/>
    </xf>
    <xf numFmtId="2" fontId="19" fillId="7" borderId="5" xfId="0" applyNumberFormat="1" applyFont="1" applyFill="1" applyBorder="1" applyAlignment="1">
      <alignment horizontal="center" vertical="center"/>
    </xf>
    <xf numFmtId="2" fontId="22" fillId="0" borderId="5" xfId="0" applyNumberFormat="1" applyFont="1" applyBorder="1" applyAlignment="1">
      <alignment horizontal="center" vertical="center"/>
    </xf>
    <xf numFmtId="2" fontId="22" fillId="2" borderId="5" xfId="1" applyNumberFormat="1" applyFont="1" applyFill="1" applyBorder="1" applyAlignment="1" applyProtection="1">
      <alignment horizontal="center" vertical="center" wrapText="1"/>
    </xf>
    <xf numFmtId="49" fontId="22" fillId="2" borderId="5" xfId="1" applyNumberFormat="1" applyFont="1" applyFill="1" applyBorder="1" applyAlignment="1" applyProtection="1">
      <alignment horizontal="center" vertical="center" wrapText="1"/>
    </xf>
    <xf numFmtId="0" fontId="22" fillId="2" borderId="5" xfId="1" applyNumberFormat="1" applyFont="1" applyFill="1" applyBorder="1" applyAlignment="1" applyProtection="1">
      <alignment horizontal="center" vertical="center" wrapText="1"/>
    </xf>
    <xf numFmtId="0" fontId="19" fillId="5" borderId="5" xfId="1" applyNumberFormat="1" applyFont="1" applyFill="1" applyBorder="1" applyAlignment="1" applyProtection="1">
      <alignment horizontal="center" vertical="center"/>
    </xf>
    <xf numFmtId="0" fontId="19" fillId="5" borderId="5" xfId="1" applyNumberFormat="1" applyFont="1" applyFill="1" applyBorder="1" applyAlignment="1" applyProtection="1">
      <alignment horizontal="left" vertical="center"/>
    </xf>
    <xf numFmtId="2" fontId="19" fillId="5" borderId="5" xfId="1" applyNumberFormat="1" applyFont="1" applyFill="1" applyBorder="1" applyAlignment="1" applyProtection="1">
      <alignment horizontal="center" vertical="center"/>
    </xf>
    <xf numFmtId="0" fontId="22" fillId="2" borderId="4" xfId="1" applyNumberFormat="1" applyFont="1" applyFill="1" applyBorder="1" applyAlignment="1" applyProtection="1">
      <alignment horizontal="center" vertical="center" wrapText="1"/>
    </xf>
    <xf numFmtId="0" fontId="19" fillId="6" borderId="4"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left" vertical="center"/>
    </xf>
    <xf numFmtId="2" fontId="19" fillId="6" borderId="5" xfId="1" applyNumberFormat="1" applyFont="1" applyFill="1" applyBorder="1" applyAlignment="1" applyProtection="1">
      <alignment horizontal="center" vertical="center"/>
    </xf>
    <xf numFmtId="0" fontId="22" fillId="7" borderId="5" xfId="1" applyNumberFormat="1" applyFont="1" applyFill="1" applyBorder="1" applyAlignment="1" applyProtection="1">
      <alignment horizontal="center" vertical="center" wrapText="1"/>
    </xf>
    <xf numFmtId="0" fontId="19" fillId="7" borderId="5" xfId="1" applyNumberFormat="1" applyFont="1" applyFill="1" applyBorder="1" applyAlignment="1" applyProtection="1">
      <alignment horizontal="left" vertical="center" wrapText="1"/>
    </xf>
    <xf numFmtId="2" fontId="22" fillId="7" borderId="5" xfId="1" applyNumberFormat="1" applyFont="1" applyFill="1" applyBorder="1" applyAlignment="1" applyProtection="1">
      <alignment horizontal="center" vertical="center" wrapText="1"/>
    </xf>
    <xf numFmtId="2" fontId="19" fillId="8" borderId="5" xfId="0" applyNumberFormat="1" applyFont="1" applyFill="1" applyBorder="1" applyAlignment="1">
      <alignment horizontal="center" vertical="center"/>
    </xf>
    <xf numFmtId="0" fontId="19" fillId="7" borderId="5" xfId="0" applyFont="1" applyFill="1" applyBorder="1" applyAlignment="1">
      <alignment horizontal="center" vertical="center"/>
    </xf>
    <xf numFmtId="0" fontId="19" fillId="7" borderId="5" xfId="0" applyFont="1" applyFill="1" applyBorder="1" applyAlignment="1">
      <alignment vertical="center" wrapText="1"/>
    </xf>
    <xf numFmtId="0" fontId="22" fillId="0" borderId="5" xfId="0" applyFont="1" applyBorder="1" applyAlignment="1">
      <alignment horizontal="center" vertical="center"/>
    </xf>
    <xf numFmtId="0" fontId="22" fillId="0" borderId="5" xfId="0" applyFont="1" applyBorder="1" applyAlignment="1">
      <alignment vertical="center" wrapText="1"/>
    </xf>
    <xf numFmtId="0" fontId="22" fillId="2" borderId="0" xfId="0" applyFont="1" applyFill="1" applyAlignment="1">
      <alignment wrapText="1"/>
    </xf>
    <xf numFmtId="0" fontId="22" fillId="2" borderId="5" xfId="1" applyNumberFormat="1" applyFont="1" applyFill="1" applyBorder="1" applyAlignment="1" applyProtection="1">
      <alignment vertical="center" wrapText="1"/>
    </xf>
    <xf numFmtId="0" fontId="22" fillId="10" borderId="5"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5" xfId="1" applyNumberFormat="1" applyFont="1" applyFill="1" applyBorder="1" applyAlignment="1" applyProtection="1">
      <alignment horizontal="center" vertical="center" wrapText="1"/>
    </xf>
    <xf numFmtId="0" fontId="19" fillId="6" borderId="5"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4" borderId="19" xfId="1" applyNumberFormat="1" applyFont="1" applyFill="1" applyBorder="1" applyAlignment="1" applyProtection="1">
      <alignment horizontal="center" vertical="center"/>
    </xf>
    <xf numFmtId="2" fontId="22" fillId="2" borderId="7"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justify" vertical="center" wrapText="1"/>
    </xf>
    <xf numFmtId="2" fontId="3" fillId="4" borderId="31" xfId="1" applyNumberFormat="1" applyFont="1" applyFill="1" applyBorder="1" applyAlignment="1" applyProtection="1">
      <alignment horizontal="center" vertical="center" wrapText="1"/>
    </xf>
    <xf numFmtId="0" fontId="11" fillId="7" borderId="31" xfId="2" applyFont="1" applyFill="1" applyBorder="1" applyAlignment="1">
      <alignment horizontal="right" vertical="center"/>
    </xf>
    <xf numFmtId="0" fontId="34" fillId="4" borderId="19"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2"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5" fillId="0" borderId="0" xfId="1" applyNumberFormat="1" applyFont="1" applyFill="1" applyBorder="1" applyAlignment="1" applyProtection="1">
      <alignment horizontal="left" vertical="center"/>
    </xf>
    <xf numFmtId="49" fontId="35"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5" xfId="1" applyNumberFormat="1" applyFont="1" applyFill="1" applyBorder="1" applyAlignment="1" applyProtection="1">
      <alignment vertical="center"/>
    </xf>
    <xf numFmtId="10" fontId="7" fillId="0" borderId="11" xfId="1" applyNumberFormat="1" applyFont="1" applyFill="1" applyBorder="1" applyAlignment="1" applyProtection="1">
      <alignment horizontal="center" vertical="center"/>
    </xf>
    <xf numFmtId="49" fontId="4" fillId="0" borderId="12" xfId="1" applyNumberFormat="1" applyFont="1" applyFill="1" applyBorder="1" applyAlignment="1" applyProtection="1">
      <alignment horizontal="center" vertical="center"/>
    </xf>
    <xf numFmtId="2" fontId="5" fillId="0" borderId="29" xfId="1" applyNumberFormat="1" applyFont="1" applyFill="1" applyBorder="1" applyAlignment="1" applyProtection="1">
      <alignment vertical="center"/>
    </xf>
    <xf numFmtId="49" fontId="5" fillId="0" borderId="29" xfId="1" applyNumberFormat="1" applyFont="1" applyFill="1" applyBorder="1" applyAlignment="1" applyProtection="1">
      <alignment vertical="center"/>
    </xf>
    <xf numFmtId="164" fontId="5" fillId="0" borderId="13" xfId="1" applyNumberFormat="1" applyFont="1" applyFill="1" applyBorder="1" applyAlignment="1" applyProtection="1">
      <alignment vertical="center"/>
    </xf>
    <xf numFmtId="49" fontId="4" fillId="0" borderId="15" xfId="1" applyNumberFormat="1" applyFont="1" applyFill="1" applyBorder="1" applyAlignment="1" applyProtection="1">
      <alignment horizontal="center" vertical="center"/>
    </xf>
    <xf numFmtId="164" fontId="5" fillId="0" borderId="16" xfId="1" applyNumberFormat="1" applyFont="1" applyFill="1" applyBorder="1" applyAlignment="1" applyProtection="1">
      <alignment vertical="center"/>
    </xf>
    <xf numFmtId="164" fontId="35" fillId="0" borderId="16" xfId="1" applyNumberFormat="1" applyFont="1" applyFill="1" applyBorder="1" applyAlignment="1" applyProtection="1">
      <alignment horizontal="left" vertical="center"/>
    </xf>
    <xf numFmtId="49" fontId="3" fillId="0" borderId="15" xfId="1" applyNumberFormat="1" applyFont="1" applyFill="1" applyBorder="1" applyAlignment="1" applyProtection="1">
      <alignment horizontal="center" vertical="center"/>
    </xf>
    <xf numFmtId="0" fontId="20" fillId="0" borderId="16" xfId="0" applyFont="1" applyBorder="1" applyAlignment="1">
      <alignment horizontal="left" vertical="center" wrapText="1"/>
    </xf>
    <xf numFmtId="0" fontId="3" fillId="0" borderId="16" xfId="0" applyFont="1" applyBorder="1" applyAlignment="1">
      <alignment horizontal="center" vertical="center" wrapText="1"/>
    </xf>
    <xf numFmtId="49" fontId="4" fillId="0" borderId="17" xfId="1" applyNumberFormat="1" applyFont="1" applyFill="1" applyBorder="1" applyAlignment="1" applyProtection="1">
      <alignment horizontal="center" vertical="center"/>
    </xf>
    <xf numFmtId="49" fontId="5" fillId="0" borderId="30" xfId="1" applyNumberFormat="1" applyFont="1" applyFill="1" applyBorder="1" applyAlignment="1" applyProtection="1">
      <alignment vertical="center"/>
    </xf>
    <xf numFmtId="164" fontId="5" fillId="0" borderId="18" xfId="1" applyNumberFormat="1" applyFont="1" applyFill="1" applyBorder="1" applyAlignment="1" applyProtection="1">
      <alignment vertical="center"/>
    </xf>
    <xf numFmtId="0" fontId="3" fillId="0" borderId="19" xfId="1" applyNumberFormat="1" applyFont="1" applyFill="1" applyBorder="1" applyAlignment="1" applyProtection="1">
      <alignment horizontal="center" vertical="center"/>
    </xf>
    <xf numFmtId="164" fontId="22" fillId="2" borderId="5" xfId="1" applyNumberFormat="1" applyFont="1" applyFill="1" applyBorder="1" applyAlignment="1" applyProtection="1">
      <alignment horizontal="center" vertical="center" wrapText="1"/>
    </xf>
    <xf numFmtId="164" fontId="22" fillId="2" borderId="7" xfId="1" applyNumberFormat="1" applyFont="1" applyFill="1" applyBorder="1" applyAlignment="1" applyProtection="1">
      <alignment horizontal="center" vertical="center" wrapText="1"/>
    </xf>
    <xf numFmtId="164" fontId="5" fillId="0" borderId="5" xfId="1" applyNumberFormat="1" applyFont="1" applyFill="1" applyBorder="1" applyAlignment="1" applyProtection="1">
      <alignment horizontal="center" vertical="center"/>
    </xf>
    <xf numFmtId="164" fontId="5" fillId="0" borderId="19" xfId="1" applyNumberFormat="1" applyFont="1" applyFill="1" applyBorder="1" applyAlignment="1" applyProtection="1">
      <alignment horizontal="center" vertical="center"/>
    </xf>
    <xf numFmtId="49" fontId="4" fillId="11" borderId="5" xfId="1" applyNumberFormat="1" applyFont="1" applyFill="1" applyBorder="1" applyAlignment="1" applyProtection="1">
      <alignment horizontal="center" vertical="center"/>
    </xf>
    <xf numFmtId="0" fontId="4" fillId="11" borderId="5" xfId="1" applyNumberFormat="1" applyFont="1" applyFill="1" applyBorder="1" applyAlignment="1" applyProtection="1">
      <alignment horizontal="left" vertical="center" wrapText="1"/>
    </xf>
    <xf numFmtId="0" fontId="4" fillId="11" borderId="5" xfId="1" applyNumberFormat="1" applyFont="1" applyFill="1" applyBorder="1" applyAlignment="1" applyProtection="1">
      <alignment horizontal="center" vertical="center"/>
    </xf>
    <xf numFmtId="2" fontId="5" fillId="11" borderId="5" xfId="1" applyNumberFormat="1" applyFont="1" applyFill="1" applyBorder="1" applyAlignment="1" applyProtection="1">
      <alignment vertical="center"/>
    </xf>
    <xf numFmtId="49" fontId="5" fillId="11" borderId="5" xfId="1" applyNumberFormat="1" applyFont="1" applyFill="1" applyBorder="1" applyAlignment="1" applyProtection="1">
      <alignment vertical="center"/>
    </xf>
    <xf numFmtId="164" fontId="5" fillId="11" borderId="5" xfId="1" applyNumberFormat="1" applyFont="1" applyFill="1" applyBorder="1" applyAlignment="1" applyProtection="1">
      <alignment vertical="center"/>
    </xf>
    <xf numFmtId="0" fontId="9" fillId="0" borderId="12" xfId="2" applyFont="1" applyBorder="1" applyAlignment="1" applyProtection="1">
      <alignment vertical="center" wrapText="1"/>
      <protection locked="0"/>
    </xf>
    <xf numFmtId="0" fontId="10" fillId="0" borderId="29" xfId="2" applyFont="1" applyBorder="1" applyAlignment="1">
      <alignment vertical="center"/>
    </xf>
    <xf numFmtId="0" fontId="10" fillId="0" borderId="15" xfId="2" applyFont="1" applyBorder="1" applyAlignment="1">
      <alignment vertical="center"/>
    </xf>
    <xf numFmtId="0" fontId="10" fillId="0" borderId="0" xfId="2" applyFont="1" applyAlignment="1">
      <alignment vertical="center"/>
    </xf>
    <xf numFmtId="0" fontId="11" fillId="0" borderId="16" xfId="2" applyFont="1" applyBorder="1" applyAlignment="1">
      <alignment horizontal="center" vertical="center"/>
    </xf>
    <xf numFmtId="0" fontId="10" fillId="0" borderId="15" xfId="2" applyFont="1" applyBorder="1"/>
    <xf numFmtId="0" fontId="11" fillId="7" borderId="5" xfId="2" applyFont="1" applyFill="1" applyBorder="1" applyAlignment="1">
      <alignment horizontal="center" vertical="center"/>
    </xf>
    <xf numFmtId="166" fontId="12" fillId="0" borderId="5" xfId="2" applyNumberFormat="1" applyFont="1" applyBorder="1" applyAlignment="1">
      <alignment horizontal="center" vertical="center" wrapText="1"/>
    </xf>
    <xf numFmtId="0" fontId="11" fillId="0" borderId="5" xfId="2" applyFont="1" applyBorder="1" applyAlignment="1">
      <alignment horizontal="center" vertical="center" wrapText="1"/>
    </xf>
    <xf numFmtId="0" fontId="10" fillId="0" borderId="33" xfId="2" applyFont="1" applyBorder="1"/>
    <xf numFmtId="0" fontId="11" fillId="0" borderId="31" xfId="2" applyFont="1" applyBorder="1" applyAlignment="1">
      <alignment horizontal="center" vertical="center" wrapText="1"/>
    </xf>
    <xf numFmtId="164" fontId="5" fillId="0" borderId="19"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0" fontId="19" fillId="0" borderId="21" xfId="0" applyFont="1" applyBorder="1" applyAlignment="1">
      <alignment vertical="center" wrapText="1"/>
    </xf>
    <xf numFmtId="0" fontId="19" fillId="0" borderId="23" xfId="0" applyFont="1" applyBorder="1" applyAlignment="1">
      <alignment vertical="center" wrapText="1"/>
    </xf>
    <xf numFmtId="0" fontId="22" fillId="12" borderId="22" xfId="0" applyFont="1" applyFill="1" applyBorder="1" applyAlignment="1">
      <alignment horizontal="right" vertical="center"/>
    </xf>
    <xf numFmtId="0" fontId="22" fillId="0" borderId="23" xfId="0" applyFont="1" applyBorder="1" applyAlignment="1">
      <alignment vertical="center"/>
    </xf>
    <xf numFmtId="0" fontId="19" fillId="0" borderId="0" xfId="0" applyFont="1" applyAlignment="1">
      <alignment horizontal="left" vertical="center"/>
    </xf>
    <xf numFmtId="0" fontId="22" fillId="12" borderId="24" xfId="0" applyFont="1" applyFill="1" applyBorder="1" applyAlignment="1">
      <alignment horizontal="right" vertical="center"/>
    </xf>
    <xf numFmtId="49" fontId="19" fillId="12" borderId="0" xfId="1" applyNumberFormat="1" applyFont="1" applyFill="1" applyBorder="1" applyAlignment="1">
      <alignment vertical="center"/>
    </xf>
    <xf numFmtId="49" fontId="19" fillId="12" borderId="26" xfId="1" applyNumberFormat="1" applyFont="1" applyFill="1" applyBorder="1" applyAlignment="1">
      <alignment horizontal="center" vertical="center"/>
    </xf>
    <xf numFmtId="164" fontId="22" fillId="0" borderId="0" xfId="0" applyNumberFormat="1" applyFont="1" applyAlignment="1">
      <alignment horizontal="center" vertical="center"/>
    </xf>
    <xf numFmtId="43" fontId="37" fillId="13" borderId="2" xfId="1" applyFont="1" applyFill="1" applyBorder="1" applyAlignment="1">
      <alignment horizontal="center" vertical="center"/>
    </xf>
    <xf numFmtId="43" fontId="37" fillId="13" borderId="3" xfId="1" applyFont="1" applyFill="1" applyBorder="1" applyAlignment="1">
      <alignment horizontal="center" vertical="center"/>
    </xf>
    <xf numFmtId="164" fontId="38" fillId="13" borderId="31" xfId="1" applyNumberFormat="1" applyFont="1" applyFill="1" applyBorder="1" applyAlignment="1">
      <alignment horizontal="center" vertical="center" shrinkToFit="1"/>
    </xf>
    <xf numFmtId="164" fontId="38" fillId="13" borderId="38" xfId="1" applyNumberFormat="1" applyFont="1" applyFill="1" applyBorder="1" applyAlignment="1">
      <alignment horizontal="center" vertical="center" shrinkToFit="1"/>
    </xf>
    <xf numFmtId="43" fontId="39" fillId="0" borderId="0" xfId="1" applyFont="1" applyBorder="1" applyAlignment="1">
      <alignment horizontal="center" vertical="center"/>
    </xf>
    <xf numFmtId="0" fontId="19" fillId="8" borderId="5" xfId="0" applyFont="1" applyFill="1" applyBorder="1" applyAlignment="1">
      <alignment horizontal="center" vertical="center"/>
    </xf>
    <xf numFmtId="0" fontId="19" fillId="8" borderId="5" xfId="0" applyFont="1" applyFill="1" applyBorder="1" applyAlignment="1">
      <alignment vertical="center" wrapText="1"/>
    </xf>
    <xf numFmtId="2" fontId="30" fillId="2" borderId="0" xfId="1" applyNumberFormat="1" applyFont="1" applyFill="1" applyBorder="1" applyAlignment="1" applyProtection="1">
      <alignment horizontal="right" vertical="center" wrapText="1"/>
    </xf>
    <xf numFmtId="2" fontId="30" fillId="0" borderId="0" xfId="1" applyNumberFormat="1" applyFont="1" applyFill="1" applyBorder="1" applyAlignment="1" applyProtection="1">
      <alignment horizontal="right" vertical="center"/>
    </xf>
    <xf numFmtId="2" fontId="30" fillId="7" borderId="0" xfId="0" applyNumberFormat="1" applyFont="1" applyFill="1" applyAlignment="1">
      <alignment horizontal="right" vertical="center"/>
    </xf>
    <xf numFmtId="2" fontId="19" fillId="0" borderId="0" xfId="1" applyNumberFormat="1" applyFont="1" applyFill="1" applyBorder="1" applyAlignment="1" applyProtection="1">
      <alignment vertical="center"/>
    </xf>
    <xf numFmtId="1" fontId="22" fillId="0" borderId="5" xfId="0" applyNumberFormat="1" applyFont="1" applyBorder="1" applyAlignment="1">
      <alignment horizontal="center" vertical="center"/>
    </xf>
    <xf numFmtId="0" fontId="22" fillId="0" borderId="5" xfId="0" applyFont="1" applyBorder="1" applyAlignment="1">
      <alignment horizontal="left" wrapText="1"/>
    </xf>
    <xf numFmtId="4" fontId="22" fillId="0" borderId="5" xfId="0" applyNumberFormat="1" applyFont="1" applyBorder="1" applyAlignment="1">
      <alignment horizontal="center" vertical="center"/>
    </xf>
    <xf numFmtId="0" fontId="22" fillId="15" borderId="5" xfId="1" applyNumberFormat="1" applyFont="1" applyFill="1" applyBorder="1" applyAlignment="1" applyProtection="1">
      <alignment horizontal="center" vertical="center"/>
    </xf>
    <xf numFmtId="164" fontId="22" fillId="0" borderId="5" xfId="1" applyNumberFormat="1" applyFont="1" applyFill="1" applyBorder="1" applyAlignment="1" applyProtection="1">
      <alignment horizontal="center" vertical="center"/>
    </xf>
    <xf numFmtId="0" fontId="22" fillId="0" borderId="5" xfId="0" applyFont="1" applyBorder="1" applyAlignment="1">
      <alignment horizontal="center" vertical="center" wrapText="1"/>
    </xf>
    <xf numFmtId="49" fontId="22" fillId="0" borderId="5" xfId="1" applyNumberFormat="1" applyFont="1" applyFill="1" applyBorder="1" applyAlignment="1" applyProtection="1">
      <alignment horizontal="center" vertical="center" wrapText="1"/>
    </xf>
    <xf numFmtId="164" fontId="22" fillId="0" borderId="28" xfId="1" applyNumberFormat="1" applyFont="1" applyFill="1" applyBorder="1" applyAlignment="1" applyProtection="1">
      <alignment horizontal="center" vertical="center"/>
    </xf>
    <xf numFmtId="164" fontId="19" fillId="5" borderId="5" xfId="1" applyNumberFormat="1" applyFont="1" applyFill="1" applyBorder="1" applyAlignment="1" applyProtection="1">
      <alignment horizontal="right" vertical="center"/>
    </xf>
    <xf numFmtId="164" fontId="19" fillId="6" borderId="5" xfId="1" applyNumberFormat="1" applyFont="1" applyFill="1" applyBorder="1" applyAlignment="1" applyProtection="1">
      <alignment horizontal="right" vertical="center"/>
    </xf>
    <xf numFmtId="0" fontId="19" fillId="7" borderId="5" xfId="1" applyNumberFormat="1" applyFont="1" applyFill="1" applyBorder="1" applyAlignment="1" applyProtection="1">
      <alignment horizontal="center" vertical="center" wrapText="1"/>
    </xf>
    <xf numFmtId="165" fontId="19" fillId="8" borderId="5" xfId="1" applyNumberFormat="1" applyFont="1" applyFill="1" applyBorder="1" applyAlignment="1" applyProtection="1">
      <alignment horizontal="center" vertical="center"/>
    </xf>
    <xf numFmtId="4" fontId="22" fillId="0" borderId="5" xfId="1" applyNumberFormat="1" applyFont="1" applyFill="1" applyBorder="1" applyAlignment="1" applyProtection="1">
      <alignment horizontal="center" vertical="center"/>
    </xf>
    <xf numFmtId="0" fontId="22" fillId="0" borderId="5" xfId="0" applyFont="1" applyBorder="1" applyAlignment="1">
      <alignment horizontal="justify" vertical="center" wrapText="1"/>
    </xf>
    <xf numFmtId="164" fontId="41" fillId="0" borderId="5" xfId="1" applyNumberFormat="1" applyFont="1" applyFill="1" applyBorder="1" applyAlignment="1" applyProtection="1">
      <alignment horizontal="center" vertical="center"/>
    </xf>
    <xf numFmtId="0" fontId="36" fillId="0" borderId="0" xfId="0" applyFont="1" applyBorder="1" applyAlignment="1">
      <alignment horizontal="center" vertical="center"/>
    </xf>
    <xf numFmtId="0" fontId="42" fillId="0" borderId="40" xfId="0" applyFont="1" applyBorder="1" applyAlignment="1" applyProtection="1">
      <alignment vertical="center"/>
      <protection locked="0"/>
    </xf>
    <xf numFmtId="0" fontId="42" fillId="0" borderId="41" xfId="0" applyFont="1" applyBorder="1" applyAlignment="1" applyProtection="1">
      <alignment vertical="center"/>
      <protection locked="0"/>
    </xf>
    <xf numFmtId="0" fontId="36" fillId="0" borderId="0" xfId="0" applyFont="1" applyBorder="1" applyAlignment="1">
      <alignment horizontal="left" vertical="center"/>
    </xf>
    <xf numFmtId="0" fontId="36" fillId="0" borderId="0" xfId="0" applyFont="1" applyBorder="1" applyAlignment="1">
      <alignment vertical="center"/>
    </xf>
    <xf numFmtId="0" fontId="39" fillId="0" borderId="10" xfId="0" applyFont="1" applyBorder="1" applyAlignment="1">
      <alignment vertical="center"/>
    </xf>
    <xf numFmtId="164" fontId="36" fillId="0" borderId="10" xfId="0" applyNumberFormat="1" applyFont="1" applyBorder="1" applyAlignment="1">
      <alignment horizontal="center" vertical="center"/>
    </xf>
    <xf numFmtId="43" fontId="39" fillId="0" borderId="10" xfId="1" applyFont="1" applyBorder="1" applyAlignment="1">
      <alignment horizontal="center" vertical="center"/>
    </xf>
    <xf numFmtId="43" fontId="39" fillId="0" borderId="10" xfId="1" applyFont="1" applyBorder="1" applyAlignment="1">
      <alignment vertical="center"/>
    </xf>
    <xf numFmtId="0" fontId="39" fillId="0" borderId="0" xfId="0" applyFont="1" applyBorder="1" applyAlignment="1">
      <alignment vertical="center"/>
    </xf>
    <xf numFmtId="0" fontId="0" fillId="0" borderId="0" xfId="0" applyBorder="1"/>
    <xf numFmtId="43" fontId="39" fillId="0" borderId="0" xfId="1" applyFont="1" applyBorder="1" applyAlignment="1">
      <alignment vertical="center"/>
    </xf>
    <xf numFmtId="0" fontId="39" fillId="0" borderId="0" xfId="0" applyFont="1" applyBorder="1" applyAlignment="1">
      <alignment horizontal="center" vertical="center"/>
    </xf>
    <xf numFmtId="0" fontId="42" fillId="0" borderId="0" xfId="0" applyFont="1" applyBorder="1" applyAlignment="1" applyProtection="1">
      <alignment vertical="center"/>
      <protection locked="0"/>
    </xf>
    <xf numFmtId="43" fontId="37" fillId="13" borderId="5" xfId="1" applyFont="1" applyFill="1" applyBorder="1" applyAlignment="1">
      <alignment horizontal="center" vertical="center"/>
    </xf>
    <xf numFmtId="43" fontId="37" fillId="13" borderId="6" xfId="1" applyFont="1" applyFill="1" applyBorder="1" applyAlignment="1">
      <alignment horizontal="center" vertical="center"/>
    </xf>
    <xf numFmtId="10" fontId="38" fillId="14" borderId="5" xfId="1" applyNumberFormat="1" applyFont="1" applyFill="1" applyBorder="1" applyAlignment="1">
      <alignment horizontal="center" vertical="center" shrinkToFit="1"/>
    </xf>
    <xf numFmtId="10" fontId="38" fillId="14" borderId="6" xfId="1" applyNumberFormat="1" applyFont="1" applyFill="1" applyBorder="1" applyAlignment="1">
      <alignment horizontal="center" vertical="center" shrinkToFit="1"/>
    </xf>
    <xf numFmtId="4" fontId="39" fillId="0" borderId="5" xfId="1" applyNumberFormat="1" applyFont="1" applyFill="1" applyBorder="1" applyAlignment="1">
      <alignment horizontal="right" vertical="center" shrinkToFit="1"/>
    </xf>
    <xf numFmtId="164" fontId="39" fillId="0" borderId="5" xfId="1" applyNumberFormat="1" applyFont="1" applyFill="1" applyBorder="1" applyAlignment="1">
      <alignment horizontal="right" vertical="center" shrinkToFit="1"/>
    </xf>
    <xf numFmtId="164" fontId="38" fillId="0" borderId="6" xfId="1" applyNumberFormat="1" applyFont="1" applyBorder="1" applyAlignment="1">
      <alignment vertical="center" shrinkToFit="1"/>
    </xf>
    <xf numFmtId="164" fontId="39" fillId="14" borderId="5" xfId="1" applyNumberFormat="1" applyFont="1" applyFill="1" applyBorder="1" applyAlignment="1">
      <alignment horizontal="right" vertical="center" shrinkToFit="1"/>
    </xf>
    <xf numFmtId="164" fontId="39" fillId="2" borderId="5" xfId="1" applyNumberFormat="1" applyFont="1" applyFill="1" applyBorder="1" applyAlignment="1">
      <alignment horizontal="right" vertical="center" shrinkToFit="1"/>
    </xf>
    <xf numFmtId="10" fontId="38" fillId="0" borderId="5" xfId="1" applyNumberFormat="1" applyFont="1" applyFill="1" applyBorder="1" applyAlignment="1">
      <alignment horizontal="center" vertical="center" shrinkToFit="1"/>
    </xf>
    <xf numFmtId="10" fontId="38" fillId="0" borderId="6" xfId="1" applyNumberFormat="1" applyFont="1" applyFill="1" applyBorder="1" applyAlignment="1">
      <alignment horizontal="center" vertical="center" shrinkToFit="1"/>
    </xf>
    <xf numFmtId="164" fontId="38" fillId="16" borderId="31" xfId="1" applyNumberFormat="1" applyFont="1" applyFill="1" applyBorder="1" applyAlignment="1">
      <alignment horizontal="center" vertical="center" shrinkToFit="1"/>
    </xf>
    <xf numFmtId="164" fontId="36" fillId="0" borderId="0" xfId="0" applyNumberFormat="1" applyFont="1" applyBorder="1" applyAlignment="1">
      <alignment horizontal="center" vertical="center"/>
    </xf>
    <xf numFmtId="0" fontId="4" fillId="0" borderId="0" xfId="1" applyNumberFormat="1" applyFont="1" applyFill="1" applyBorder="1" applyAlignment="1" applyProtection="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19" fillId="4" borderId="5" xfId="1" applyNumberFormat="1" applyFont="1" applyFill="1" applyBorder="1" applyAlignment="1" applyProtection="1">
      <alignment horizontal="center" vertical="center"/>
    </xf>
    <xf numFmtId="0" fontId="19" fillId="4" borderId="5" xfId="1" applyNumberFormat="1" applyFont="1" applyFill="1" applyBorder="1" applyAlignment="1" applyProtection="1">
      <alignment horizontal="center" vertical="center" wrapText="1"/>
    </xf>
    <xf numFmtId="2" fontId="19" fillId="4" borderId="5" xfId="1" applyNumberFormat="1" applyFont="1" applyFill="1" applyBorder="1" applyAlignment="1" applyProtection="1">
      <alignment horizontal="center" vertical="center"/>
    </xf>
    <xf numFmtId="164" fontId="19" fillId="4" borderId="5" xfId="1" applyNumberFormat="1" applyFont="1" applyFill="1" applyBorder="1" applyAlignment="1" applyProtection="1">
      <alignment horizontal="center" vertical="center"/>
    </xf>
    <xf numFmtId="0" fontId="44" fillId="10" borderId="39" xfId="0" applyFont="1" applyFill="1" applyBorder="1" applyAlignment="1" applyProtection="1">
      <alignment horizontal="left" vertical="center" wrapText="1"/>
      <protection locked="0"/>
    </xf>
    <xf numFmtId="2" fontId="22" fillId="0" borderId="5" xfId="1" applyNumberFormat="1" applyFont="1" applyFill="1" applyBorder="1" applyAlignment="1" applyProtection="1">
      <alignment horizontal="center" vertical="center" wrapText="1"/>
    </xf>
    <xf numFmtId="165" fontId="19" fillId="7" borderId="5" xfId="1" applyNumberFormat="1" applyFont="1" applyFill="1" applyBorder="1" applyAlignment="1" applyProtection="1">
      <alignment horizontal="center" vertical="center"/>
    </xf>
    <xf numFmtId="0" fontId="4" fillId="0" borderId="29" xfId="0" applyFont="1" applyBorder="1"/>
    <xf numFmtId="0" fontId="5" fillId="0" borderId="29" xfId="1" applyNumberFormat="1" applyFont="1" applyFill="1" applyBorder="1" applyAlignment="1" applyProtection="1">
      <alignment vertical="center"/>
    </xf>
    <xf numFmtId="164" fontId="5" fillId="0" borderId="29" xfId="1" applyNumberFormat="1" applyFont="1" applyFill="1" applyBorder="1" applyAlignment="1" applyProtection="1">
      <alignment vertical="center"/>
    </xf>
    <xf numFmtId="10" fontId="8" fillId="0" borderId="0" xfId="1" applyNumberFormat="1" applyFont="1" applyFill="1" applyBorder="1" applyAlignment="1" applyProtection="1">
      <alignment horizontal="center" vertical="center"/>
    </xf>
    <xf numFmtId="0" fontId="3" fillId="0" borderId="25" xfId="1" applyNumberFormat="1" applyFont="1" applyFill="1" applyBorder="1" applyAlignment="1" applyProtection="1">
      <alignment horizontal="center" vertical="center"/>
    </xf>
    <xf numFmtId="2" fontId="32" fillId="2" borderId="25" xfId="1" applyNumberFormat="1" applyFont="1" applyFill="1" applyBorder="1" applyAlignment="1" applyProtection="1">
      <alignment horizontal="center" vertical="center"/>
    </xf>
    <xf numFmtId="0" fontId="33" fillId="2" borderId="25" xfId="0" applyFont="1" applyFill="1" applyBorder="1" applyAlignment="1">
      <alignment horizontal="center" vertical="center" wrapText="1"/>
    </xf>
    <xf numFmtId="0" fontId="8" fillId="0" borderId="25" xfId="1" applyNumberFormat="1" applyFont="1" applyFill="1" applyBorder="1" applyAlignment="1" applyProtection="1">
      <alignment horizontal="right" vertical="center"/>
    </xf>
    <xf numFmtId="10" fontId="8" fillId="0" borderId="25" xfId="1" applyNumberFormat="1" applyFont="1" applyFill="1" applyBorder="1" applyAlignment="1" applyProtection="1">
      <alignment horizontal="center" vertical="center"/>
    </xf>
    <xf numFmtId="0" fontId="4" fillId="0" borderId="0" xfId="0" applyFont="1" applyBorder="1" applyAlignment="1">
      <alignment vertical="center"/>
    </xf>
    <xf numFmtId="2" fontId="45" fillId="0" borderId="0" xfId="1" applyNumberFormat="1" applyFont="1" applyFill="1" applyBorder="1" applyAlignment="1" applyProtection="1">
      <alignment vertical="center"/>
    </xf>
    <xf numFmtId="0" fontId="22" fillId="2" borderId="5" xfId="0" applyFont="1" applyFill="1" applyBorder="1" applyAlignment="1">
      <alignment horizontal="left" wrapText="1"/>
    </xf>
    <xf numFmtId="2" fontId="22" fillId="15" borderId="5" xfId="1" applyNumberFormat="1" applyFont="1" applyFill="1" applyBorder="1" applyAlignment="1" applyProtection="1">
      <alignment horizontal="center" vertical="center"/>
    </xf>
    <xf numFmtId="164" fontId="19" fillId="8" borderId="5" xfId="1" applyNumberFormat="1" applyFont="1" applyFill="1" applyBorder="1" applyAlignment="1" applyProtection="1">
      <alignment horizontal="right" vertical="center" wrapText="1"/>
    </xf>
    <xf numFmtId="49" fontId="22" fillId="0" borderId="29" xfId="1" applyNumberFormat="1" applyFont="1" applyFill="1" applyBorder="1" applyAlignment="1" applyProtection="1">
      <alignment horizontal="center" vertical="center"/>
    </xf>
    <xf numFmtId="0" fontId="22" fillId="0" borderId="29" xfId="1" applyNumberFormat="1" applyFont="1" applyFill="1" applyBorder="1" applyAlignment="1" applyProtection="1">
      <alignment vertical="center"/>
    </xf>
    <xf numFmtId="0" fontId="22" fillId="0" borderId="29" xfId="1" applyNumberFormat="1" applyFont="1" applyFill="1" applyBorder="1" applyAlignment="1" applyProtection="1">
      <alignment horizontal="center" vertical="center"/>
    </xf>
    <xf numFmtId="0" fontId="22" fillId="2" borderId="29" xfId="1" applyNumberFormat="1" applyFont="1" applyFill="1" applyBorder="1" applyAlignment="1" applyProtection="1">
      <alignment horizontal="left" vertical="center" wrapText="1"/>
    </xf>
    <xf numFmtId="2" fontId="21" fillId="0" borderId="29" xfId="1" applyNumberFormat="1" applyFont="1" applyFill="1" applyBorder="1" applyAlignment="1" applyProtection="1">
      <alignment vertical="center"/>
    </xf>
    <xf numFmtId="49" fontId="21" fillId="0" borderId="29" xfId="1" applyNumberFormat="1" applyFont="1" applyFill="1" applyBorder="1" applyAlignment="1" applyProtection="1">
      <alignment vertical="center"/>
    </xf>
    <xf numFmtId="164" fontId="21" fillId="0" borderId="29" xfId="1" applyNumberFormat="1" applyFont="1" applyFill="1" applyBorder="1" applyAlignment="1" applyProtection="1">
      <alignment vertical="center"/>
    </xf>
    <xf numFmtId="0" fontId="19" fillId="2" borderId="0" xfId="2" applyFont="1" applyFill="1" applyAlignment="1">
      <alignment horizontal="left" vertical="top" wrapText="1"/>
    </xf>
    <xf numFmtId="43" fontId="37" fillId="13" borderId="14" xfId="1" applyFont="1" applyFill="1" applyBorder="1" applyAlignment="1">
      <alignment horizontal="center" vertical="center"/>
    </xf>
    <xf numFmtId="43" fontId="37" fillId="13" borderId="42" xfId="1" applyFont="1" applyFill="1" applyBorder="1" applyAlignment="1">
      <alignment horizontal="center" vertical="center"/>
    </xf>
    <xf numFmtId="10" fontId="38" fillId="14" borderId="44" xfId="1" applyNumberFormat="1" applyFont="1" applyFill="1" applyBorder="1" applyAlignment="1">
      <alignment horizontal="center" vertical="center" shrinkToFit="1"/>
    </xf>
    <xf numFmtId="10" fontId="38" fillId="14" borderId="45" xfId="1" applyNumberFormat="1" applyFont="1" applyFill="1" applyBorder="1" applyAlignment="1">
      <alignment horizontal="center" vertical="center" shrinkToFit="1"/>
    </xf>
    <xf numFmtId="4" fontId="39" fillId="0" borderId="46" xfId="1" applyNumberFormat="1" applyFont="1" applyFill="1" applyBorder="1" applyAlignment="1">
      <alignment horizontal="right" vertical="center" shrinkToFit="1"/>
    </xf>
    <xf numFmtId="164" fontId="39" fillId="0" borderId="46" xfId="1" applyNumberFormat="1" applyFont="1" applyFill="1" applyBorder="1" applyAlignment="1">
      <alignment horizontal="right" vertical="center" shrinkToFit="1"/>
    </xf>
    <xf numFmtId="164" fontId="38" fillId="0" borderId="47" xfId="1" applyNumberFormat="1" applyFont="1" applyBorder="1" applyAlignment="1">
      <alignment vertical="center" shrinkToFit="1"/>
    </xf>
    <xf numFmtId="10" fontId="38" fillId="14" borderId="46" xfId="1" applyNumberFormat="1" applyFont="1" applyFill="1" applyBorder="1" applyAlignment="1">
      <alignment horizontal="center" vertical="center" shrinkToFit="1"/>
    </xf>
    <xf numFmtId="164" fontId="39" fillId="14" borderId="46" xfId="1" applyNumberFormat="1" applyFont="1" applyFill="1" applyBorder="1" applyAlignment="1">
      <alignment horizontal="right" vertical="center" shrinkToFit="1"/>
    </xf>
    <xf numFmtId="164" fontId="39" fillId="2" borderId="46" xfId="1" applyNumberFormat="1" applyFont="1" applyFill="1" applyBorder="1" applyAlignment="1">
      <alignment horizontal="right" vertical="center" shrinkToFit="1"/>
    </xf>
    <xf numFmtId="164" fontId="39" fillId="2" borderId="52" xfId="1" applyNumberFormat="1" applyFont="1" applyFill="1" applyBorder="1" applyAlignment="1">
      <alignment horizontal="right" vertical="center" shrinkToFit="1"/>
    </xf>
    <xf numFmtId="164" fontId="38" fillId="0" borderId="53" xfId="1" applyNumberFormat="1" applyFont="1" applyBorder="1" applyAlignment="1">
      <alignment vertical="center" shrinkToFit="1"/>
    </xf>
    <xf numFmtId="10" fontId="38" fillId="0" borderId="55" xfId="1" applyNumberFormat="1" applyFont="1" applyFill="1" applyBorder="1" applyAlignment="1">
      <alignment horizontal="center" vertical="center" shrinkToFit="1"/>
    </xf>
    <xf numFmtId="0" fontId="39" fillId="0" borderId="22" xfId="0" applyFont="1" applyBorder="1" applyAlignment="1">
      <alignment vertical="center"/>
    </xf>
    <xf numFmtId="0" fontId="39" fillId="0" borderId="0" xfId="0" applyFont="1" applyAlignment="1">
      <alignment vertical="center"/>
    </xf>
    <xf numFmtId="164" fontId="36" fillId="0" borderId="0" xfId="0" applyNumberFormat="1" applyFont="1" applyAlignment="1">
      <alignment horizontal="center" vertical="center"/>
    </xf>
    <xf numFmtId="43" fontId="39" fillId="0" borderId="23" xfId="1" applyFont="1" applyBorder="1" applyAlignment="1">
      <alignment vertical="center"/>
    </xf>
    <xf numFmtId="0" fontId="36" fillId="0" borderId="0" xfId="0" applyFont="1" applyAlignment="1">
      <alignment horizontal="center" vertical="center"/>
    </xf>
    <xf numFmtId="0" fontId="39" fillId="0" borderId="0" xfId="0" applyFont="1" applyAlignment="1">
      <alignment horizontal="center" vertical="center"/>
    </xf>
    <xf numFmtId="0" fontId="39" fillId="0" borderId="25" xfId="0" applyFont="1" applyBorder="1" applyAlignment="1">
      <alignment vertical="center"/>
    </xf>
    <xf numFmtId="43" fontId="39" fillId="0" borderId="25" xfId="1" applyFont="1" applyBorder="1" applyAlignment="1">
      <alignment vertical="center"/>
    </xf>
    <xf numFmtId="0" fontId="36" fillId="0" borderId="25" xfId="0" applyFont="1" applyBorder="1" applyAlignment="1">
      <alignment horizontal="center" vertical="center"/>
    </xf>
    <xf numFmtId="43" fontId="39" fillId="0" borderId="26" xfId="1" applyFont="1" applyBorder="1" applyAlignment="1">
      <alignment vertical="center"/>
    </xf>
    <xf numFmtId="0" fontId="4" fillId="0" borderId="25" xfId="0" applyFont="1" applyBorder="1" applyAlignment="1">
      <alignment horizontal="center" vertical="center"/>
    </xf>
    <xf numFmtId="0" fontId="19" fillId="5" borderId="5" xfId="1" applyNumberFormat="1" applyFont="1" applyFill="1" applyBorder="1" applyAlignment="1" applyProtection="1">
      <alignment horizontal="right" vertical="center"/>
    </xf>
    <xf numFmtId="0" fontId="3" fillId="4" borderId="2" xfId="1" applyNumberFormat="1" applyFont="1" applyFill="1" applyBorder="1" applyAlignment="1" applyProtection="1">
      <alignment horizontal="center" vertical="center"/>
    </xf>
    <xf numFmtId="0" fontId="4" fillId="0" borderId="20" xfId="1" applyNumberFormat="1" applyFont="1" applyFill="1" applyBorder="1" applyAlignment="1" applyProtection="1">
      <alignment horizontal="right" vertical="center" wrapText="1"/>
    </xf>
    <xf numFmtId="0" fontId="4" fillId="0" borderId="10" xfId="1" applyNumberFormat="1" applyFont="1" applyFill="1" applyBorder="1" applyAlignment="1" applyProtection="1">
      <alignment horizontal="right" vertical="center" wrapText="1"/>
    </xf>
    <xf numFmtId="0" fontId="4" fillId="0" borderId="21" xfId="1" applyNumberFormat="1" applyFont="1" applyFill="1" applyBorder="1" applyAlignment="1" applyProtection="1">
      <alignment horizontal="right" vertical="center" wrapText="1"/>
    </xf>
    <xf numFmtId="0" fontId="8" fillId="0" borderId="5" xfId="1" applyNumberFormat="1" applyFont="1" applyFill="1" applyBorder="1" applyAlignment="1" applyProtection="1">
      <alignment horizontal="center" vertical="center" wrapText="1"/>
    </xf>
    <xf numFmtId="0" fontId="8" fillId="0" borderId="29"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19" fillId="2" borderId="0" xfId="1" applyNumberFormat="1" applyFont="1" applyFill="1" applyBorder="1" applyAlignment="1" applyProtection="1">
      <alignment horizontal="left" vertical="center" wrapText="1"/>
    </xf>
    <xf numFmtId="0" fontId="22" fillId="0" borderId="25" xfId="1" applyNumberFormat="1" applyFont="1" applyFill="1" applyBorder="1" applyAlignment="1" applyProtection="1">
      <alignment horizontal="left" vertical="center" wrapText="1"/>
    </xf>
    <xf numFmtId="0" fontId="19" fillId="0" borderId="25" xfId="1" applyNumberFormat="1" applyFont="1" applyFill="1" applyBorder="1" applyAlignment="1" applyProtection="1">
      <alignment horizontal="left" vertical="center" wrapText="1"/>
    </xf>
    <xf numFmtId="0" fontId="4" fillId="0" borderId="0" xfId="1" applyNumberFormat="1" applyFont="1" applyFill="1" applyBorder="1" applyAlignment="1" applyProtection="1">
      <alignment horizontal="left" vertical="center"/>
    </xf>
    <xf numFmtId="0" fontId="39" fillId="0" borderId="0" xfId="0" applyFont="1" applyAlignment="1">
      <alignment horizontal="center" vertical="center"/>
    </xf>
    <xf numFmtId="0" fontId="36" fillId="0" borderId="0" xfId="0" applyFont="1" applyAlignment="1">
      <alignment horizontal="center" vertical="center"/>
    </xf>
    <xf numFmtId="0" fontId="36" fillId="0" borderId="25" xfId="0" applyFont="1" applyBorder="1" applyAlignment="1">
      <alignment horizontal="center" vertical="center"/>
    </xf>
    <xf numFmtId="1" fontId="38" fillId="14" borderId="49" xfId="0" applyNumberFormat="1" applyFont="1" applyFill="1" applyBorder="1" applyAlignment="1">
      <alignment horizontal="center" vertical="center" wrapText="1"/>
    </xf>
    <xf numFmtId="1" fontId="38" fillId="14" borderId="50" xfId="0" applyNumberFormat="1" applyFont="1" applyFill="1" applyBorder="1" applyAlignment="1">
      <alignment horizontal="center" vertical="center" wrapText="1"/>
    </xf>
    <xf numFmtId="1" fontId="38" fillId="14" borderId="51" xfId="0" applyNumberFormat="1" applyFont="1" applyFill="1" applyBorder="1" applyAlignment="1">
      <alignment horizontal="center" vertical="center" wrapText="1"/>
    </xf>
    <xf numFmtId="1" fontId="38" fillId="2" borderId="49" xfId="0" applyNumberFormat="1" applyFont="1" applyFill="1" applyBorder="1" applyAlignment="1">
      <alignment horizontal="center" vertical="center" wrapText="1"/>
    </xf>
    <xf numFmtId="1" fontId="38" fillId="2" borderId="50" xfId="0" applyNumberFormat="1" applyFont="1" applyFill="1" applyBorder="1" applyAlignment="1">
      <alignment horizontal="center" vertical="center" wrapText="1"/>
    </xf>
    <xf numFmtId="1" fontId="38" fillId="2" borderId="51" xfId="0" applyNumberFormat="1" applyFont="1" applyFill="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8" fillId="13" borderId="37" xfId="0" applyFont="1" applyFill="1" applyBorder="1" applyAlignment="1">
      <alignment horizontal="center" vertical="center"/>
    </xf>
    <xf numFmtId="0" fontId="38" fillId="13" borderId="31" xfId="0" applyFont="1" applyFill="1" applyBorder="1" applyAlignment="1">
      <alignment horizontal="center" vertical="center"/>
    </xf>
    <xf numFmtId="1" fontId="38" fillId="2" borderId="48" xfId="0" applyNumberFormat="1" applyFont="1" applyFill="1" applyBorder="1" applyAlignment="1">
      <alignment horizontal="center" vertical="center" wrapText="1"/>
    </xf>
    <xf numFmtId="1" fontId="38" fillId="2" borderId="46" xfId="0" applyNumberFormat="1" applyFont="1" applyFill="1" applyBorder="1" applyAlignment="1">
      <alignment horizontal="center" vertical="center" wrapText="1"/>
    </xf>
    <xf numFmtId="1" fontId="38" fillId="0" borderId="48" xfId="0" applyNumberFormat="1" applyFont="1" applyBorder="1" applyAlignment="1">
      <alignment horizontal="center" vertical="center" wrapText="1"/>
    </xf>
    <xf numFmtId="1" fontId="38" fillId="0" borderId="46" xfId="0" applyNumberFormat="1" applyFont="1" applyBorder="1" applyAlignment="1">
      <alignment horizontal="center" vertical="center" wrapText="1"/>
    </xf>
    <xf numFmtId="0" fontId="19" fillId="2" borderId="25" xfId="2" applyFont="1" applyFill="1" applyBorder="1" applyAlignment="1">
      <alignment horizontal="left" vertical="top" wrapText="1"/>
    </xf>
    <xf numFmtId="49" fontId="22" fillId="12" borderId="25" xfId="1" applyNumberFormat="1" applyFont="1" applyFill="1" applyBorder="1" applyAlignment="1">
      <alignment horizontal="center" vertical="center"/>
    </xf>
    <xf numFmtId="0" fontId="37" fillId="13" borderId="1" xfId="0" applyFont="1" applyFill="1" applyBorder="1" applyAlignment="1">
      <alignment horizontal="center" vertical="center"/>
    </xf>
    <xf numFmtId="0" fontId="37" fillId="13" borderId="2" xfId="0" applyFont="1" applyFill="1" applyBorder="1" applyAlignment="1">
      <alignment horizontal="center" vertical="center"/>
    </xf>
    <xf numFmtId="0" fontId="37" fillId="13" borderId="27" xfId="0" applyFont="1" applyFill="1" applyBorder="1" applyAlignment="1">
      <alignment horizontal="center" vertical="center" wrapText="1"/>
    </xf>
    <xf numFmtId="0" fontId="37" fillId="13" borderId="8" xfId="0" applyFont="1" applyFill="1" applyBorder="1" applyAlignment="1">
      <alignment horizontal="center" vertical="center" wrapText="1"/>
    </xf>
    <xf numFmtId="0" fontId="37" fillId="13" borderId="9" xfId="0" applyFont="1" applyFill="1" applyBorder="1" applyAlignment="1">
      <alignment horizontal="center" vertical="center" wrapText="1"/>
    </xf>
    <xf numFmtId="0" fontId="38" fillId="14" borderId="43" xfId="0" applyFont="1" applyFill="1" applyBorder="1" applyAlignment="1">
      <alignment horizontal="center" vertical="center" wrapText="1"/>
    </xf>
    <xf numFmtId="0" fontId="38" fillId="14" borderId="44" xfId="0" applyFont="1" applyFill="1" applyBorder="1" applyAlignment="1">
      <alignment horizontal="center" vertical="center" wrapText="1"/>
    </xf>
    <xf numFmtId="0" fontId="38" fillId="2" borderId="43" xfId="0" applyFont="1" applyFill="1" applyBorder="1" applyAlignment="1">
      <alignment horizontal="center" vertical="center" wrapText="1"/>
    </xf>
    <xf numFmtId="0" fontId="38" fillId="2" borderId="44" xfId="0" applyFont="1" applyFill="1" applyBorder="1" applyAlignment="1">
      <alignment horizontal="center" vertical="center" wrapText="1"/>
    </xf>
    <xf numFmtId="0" fontId="38" fillId="14" borderId="48" xfId="0" applyFont="1" applyFill="1" applyBorder="1" applyAlignment="1">
      <alignment horizontal="center" vertical="center" wrapText="1"/>
    </xf>
    <xf numFmtId="0" fontId="38" fillId="14" borderId="46" xfId="0" applyFont="1" applyFill="1" applyBorder="1" applyAlignment="1">
      <alignment horizontal="center" vertical="center" wrapText="1"/>
    </xf>
    <xf numFmtId="1" fontId="38" fillId="14" borderId="48" xfId="0" applyNumberFormat="1" applyFont="1" applyFill="1" applyBorder="1" applyAlignment="1">
      <alignment horizontal="center" vertical="center" wrapText="1"/>
    </xf>
    <xf numFmtId="1" fontId="38" fillId="14" borderId="46" xfId="0" applyNumberFormat="1" applyFont="1" applyFill="1" applyBorder="1" applyAlignment="1">
      <alignment horizontal="center" vertical="center" wrapText="1"/>
    </xf>
    <xf numFmtId="0" fontId="19" fillId="2" borderId="0" xfId="2" applyFont="1" applyFill="1" applyAlignment="1">
      <alignment horizontal="center" vertical="top"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6" xfId="0" applyFont="1" applyBorder="1" applyAlignment="1">
      <alignment horizontal="center" vertical="center" wrapText="1"/>
    </xf>
    <xf numFmtId="0" fontId="40" fillId="0" borderId="34" xfId="0" applyFont="1" applyBorder="1" applyAlignment="1">
      <alignment horizontal="center" vertical="center"/>
    </xf>
    <xf numFmtId="0" fontId="40" fillId="0" borderId="35" xfId="0" applyFont="1" applyBorder="1" applyAlignment="1">
      <alignment horizontal="center" vertical="center"/>
    </xf>
    <xf numFmtId="0" fontId="40" fillId="0" borderId="36" xfId="0" applyFont="1" applyBorder="1" applyAlignment="1">
      <alignment horizontal="center" vertical="center"/>
    </xf>
    <xf numFmtId="0" fontId="22" fillId="0" borderId="20" xfId="0" applyFont="1" applyBorder="1" applyAlignment="1">
      <alignment horizontal="right" vertical="center" wrapText="1"/>
    </xf>
    <xf numFmtId="0" fontId="22" fillId="0" borderId="22" xfId="0" applyFont="1" applyBorder="1" applyAlignment="1">
      <alignment horizontal="right" vertical="center" wrapText="1"/>
    </xf>
    <xf numFmtId="0" fontId="22" fillId="2" borderId="10" xfId="0" applyFont="1" applyFill="1" applyBorder="1" applyAlignment="1">
      <alignment horizontal="left" vertical="center" wrapText="1"/>
    </xf>
    <xf numFmtId="0" fontId="22" fillId="2" borderId="0" xfId="0" applyFont="1" applyFill="1" applyAlignment="1">
      <alignment horizontal="left" vertical="center" wrapText="1"/>
    </xf>
    <xf numFmtId="0" fontId="19" fillId="2" borderId="0" xfId="0" applyFont="1" applyFill="1" applyAlignment="1">
      <alignment horizontal="left" vertical="center"/>
    </xf>
    <xf numFmtId="0" fontId="43" fillId="0" borderId="0" xfId="0" applyFont="1" applyBorder="1" applyAlignment="1">
      <alignment horizontal="center" vertical="center"/>
    </xf>
    <xf numFmtId="1" fontId="38" fillId="2" borderId="4" xfId="0" applyNumberFormat="1" applyFont="1" applyFill="1" applyBorder="1" applyAlignment="1">
      <alignment horizontal="center" vertical="center" wrapText="1"/>
    </xf>
    <xf numFmtId="1" fontId="38" fillId="2" borderId="5" xfId="0" applyNumberFormat="1" applyFont="1" applyFill="1" applyBorder="1" applyAlignment="1">
      <alignment horizontal="center" vertical="center" wrapText="1"/>
    </xf>
    <xf numFmtId="0" fontId="43" fillId="0" borderId="0" xfId="0" applyFont="1" applyBorder="1" applyAlignment="1" applyProtection="1">
      <alignment horizontal="center" vertical="center"/>
      <protection locked="0"/>
    </xf>
    <xf numFmtId="0" fontId="37" fillId="13" borderId="4" xfId="0" applyFont="1" applyFill="1" applyBorder="1" applyAlignment="1">
      <alignment horizontal="center" vertical="center" wrapText="1"/>
    </xf>
    <xf numFmtId="0" fontId="37" fillId="13" borderId="5" xfId="0" applyFont="1" applyFill="1" applyBorder="1" applyAlignment="1">
      <alignment horizontal="center" vertical="center" wrapText="1"/>
    </xf>
    <xf numFmtId="1" fontId="38" fillId="0" borderId="4" xfId="0" applyNumberFormat="1" applyFont="1" applyBorder="1" applyAlignment="1">
      <alignment horizontal="center" vertical="center" wrapText="1"/>
    </xf>
    <xf numFmtId="1" fontId="38" fillId="0" borderId="5" xfId="0" applyNumberFormat="1" applyFont="1" applyBorder="1" applyAlignment="1">
      <alignment horizontal="center" vertical="center" wrapText="1"/>
    </xf>
    <xf numFmtId="1" fontId="38" fillId="14" borderId="4" xfId="0" applyNumberFormat="1" applyFont="1" applyFill="1" applyBorder="1" applyAlignment="1">
      <alignment horizontal="center" vertical="center" wrapText="1"/>
    </xf>
    <xf numFmtId="1" fontId="38" fillId="14" borderId="5" xfId="0" applyNumberFormat="1" applyFont="1" applyFill="1" applyBorder="1" applyAlignment="1">
      <alignment horizontal="center" vertical="center" wrapText="1"/>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38" fillId="14" borderId="4" xfId="0" applyFont="1" applyFill="1" applyBorder="1" applyAlignment="1">
      <alignment horizontal="center" vertical="center" wrapText="1"/>
    </xf>
    <xf numFmtId="0" fontId="38" fillId="14" borderId="5" xfId="0" applyFont="1" applyFill="1" applyBorder="1" applyAlignment="1">
      <alignment horizontal="center" vertical="center" wrapText="1"/>
    </xf>
    <xf numFmtId="0" fontId="38" fillId="2" borderId="4"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19" fillId="2" borderId="0" xfId="2" applyFont="1" applyFill="1" applyAlignment="1">
      <alignment horizontal="left" vertical="top" wrapText="1"/>
    </xf>
    <xf numFmtId="0" fontId="39" fillId="0" borderId="0" xfId="0" applyFont="1" applyBorder="1" applyAlignment="1">
      <alignment horizontal="center" vertical="center"/>
    </xf>
    <xf numFmtId="0" fontId="39" fillId="0" borderId="10" xfId="0" applyFont="1" applyBorder="1" applyAlignment="1">
      <alignment horizontal="center" vertical="center"/>
    </xf>
    <xf numFmtId="0" fontId="36" fillId="0" borderId="10" xfId="0" applyFont="1" applyBorder="1" applyAlignment="1">
      <alignment horizontal="center" vertical="center"/>
    </xf>
    <xf numFmtId="0" fontId="20" fillId="0" borderId="30" xfId="0" applyFont="1" applyBorder="1" applyAlignment="1" applyProtection="1">
      <alignment horizontal="center" vertical="center"/>
      <protection locked="0"/>
    </xf>
    <xf numFmtId="0" fontId="3" fillId="0" borderId="10"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9" xfId="2" applyFont="1" applyFill="1" applyBorder="1" applyAlignment="1">
      <alignment horizontal="center" vertical="center"/>
    </xf>
    <xf numFmtId="0" fontId="9" fillId="7" borderId="5" xfId="2" applyFont="1" applyFill="1" applyBorder="1" applyAlignment="1">
      <alignment horizontal="center" vertical="center"/>
    </xf>
    <xf numFmtId="0" fontId="9" fillId="7" borderId="11"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6" xfId="1" applyNumberFormat="1" applyFont="1" applyFill="1" applyBorder="1" applyAlignment="1" applyProtection="1">
      <alignment horizontal="left" vertical="center" wrapText="1"/>
    </xf>
    <xf numFmtId="0" fontId="36" fillId="2" borderId="0" xfId="1" applyNumberFormat="1" applyFont="1" applyFill="1" applyBorder="1" applyAlignment="1" applyProtection="1">
      <alignment horizontal="left" vertical="center" wrapText="1"/>
    </xf>
    <xf numFmtId="0" fontId="36" fillId="2" borderId="16"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6"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6" xfId="0" applyFont="1" applyBorder="1" applyAlignment="1">
      <alignment horizontal="left" vertical="center" wrapText="1"/>
    </xf>
    <xf numFmtId="0" fontId="22" fillId="2" borderId="11" xfId="1" applyNumberFormat="1" applyFont="1" applyFill="1" applyBorder="1" applyAlignment="1" applyProtection="1">
      <alignment horizontal="center" vertical="center" wrapText="1"/>
    </xf>
    <xf numFmtId="0" fontId="22" fillId="2" borderId="19" xfId="1" applyNumberFormat="1" applyFont="1" applyFill="1" applyBorder="1" applyAlignment="1" applyProtection="1">
      <alignment horizontal="center" vertical="center" wrapText="1"/>
    </xf>
    <xf numFmtId="0" fontId="22" fillId="2" borderId="11" xfId="1" applyNumberFormat="1" applyFont="1" applyFill="1" applyBorder="1" applyAlignment="1" applyProtection="1">
      <alignment horizontal="left" vertical="center" wrapText="1"/>
    </xf>
    <xf numFmtId="0" fontId="22" fillId="2" borderId="19"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11" fillId="7" borderId="5" xfId="2" applyFont="1" applyFill="1" applyBorder="1" applyAlignment="1">
      <alignment horizontal="center" vertical="center" textRotation="90" wrapText="1"/>
    </xf>
    <xf numFmtId="0" fontId="11" fillId="7" borderId="31" xfId="2" applyFont="1" applyFill="1" applyBorder="1" applyAlignment="1">
      <alignment horizontal="center" vertical="center" textRotation="90" wrapText="1"/>
    </xf>
    <xf numFmtId="0" fontId="12" fillId="0" borderId="31" xfId="2" applyFont="1" applyBorder="1" applyAlignment="1">
      <alignment horizontal="left" vertical="center" wrapText="1"/>
    </xf>
    <xf numFmtId="0" fontId="12" fillId="0" borderId="5" xfId="2" applyFont="1" applyBorder="1" applyAlignment="1">
      <alignment horizontal="left" vertical="center" wrapText="1"/>
    </xf>
    <xf numFmtId="0" fontId="3" fillId="4" borderId="11" xfId="1" applyNumberFormat="1" applyFont="1" applyFill="1" applyBorder="1" applyAlignment="1" applyProtection="1">
      <alignment horizontal="center" vertical="center"/>
    </xf>
    <xf numFmtId="0" fontId="3" fillId="4" borderId="14" xfId="1" applyNumberFormat="1" applyFont="1" applyFill="1" applyBorder="1" applyAlignment="1" applyProtection="1">
      <alignment horizontal="center" vertical="center"/>
    </xf>
    <xf numFmtId="0" fontId="3" fillId="4" borderId="32" xfId="1" applyNumberFormat="1" applyFont="1" applyFill="1" applyBorder="1" applyAlignment="1" applyProtection="1">
      <alignment horizontal="center" vertical="center"/>
    </xf>
    <xf numFmtId="0" fontId="3" fillId="4" borderId="11" xfId="1" applyNumberFormat="1" applyFont="1" applyFill="1" applyBorder="1" applyAlignment="1" applyProtection="1">
      <alignment horizontal="center" vertical="center" wrapText="1"/>
    </xf>
    <xf numFmtId="0" fontId="3" fillId="4" borderId="14" xfId="1" applyNumberFormat="1" applyFont="1" applyFill="1" applyBorder="1" applyAlignment="1" applyProtection="1">
      <alignment horizontal="center" vertical="center" wrapText="1"/>
    </xf>
    <xf numFmtId="0" fontId="3" fillId="4" borderId="32" xfId="1" applyNumberFormat="1" applyFont="1" applyFill="1" applyBorder="1" applyAlignment="1" applyProtection="1">
      <alignment horizontal="center" vertical="center" wrapText="1"/>
    </xf>
    <xf numFmtId="0" fontId="32" fillId="0" borderId="29" xfId="2" applyFont="1" applyBorder="1" applyAlignment="1">
      <alignment horizontal="center" vertical="center"/>
    </xf>
    <xf numFmtId="0" fontId="32" fillId="0" borderId="13" xfId="2" applyFont="1" applyBorder="1" applyAlignment="1">
      <alignment horizontal="center" vertical="center"/>
    </xf>
    <xf numFmtId="164" fontId="3" fillId="4" borderId="11" xfId="1" applyNumberFormat="1" applyFont="1" applyFill="1" applyBorder="1" applyAlignment="1" applyProtection="1">
      <alignment horizontal="center" vertical="center"/>
    </xf>
    <xf numFmtId="164" fontId="3" fillId="4" borderId="14" xfId="1" applyNumberFormat="1" applyFont="1" applyFill="1" applyBorder="1" applyAlignment="1" applyProtection="1">
      <alignment horizontal="center" vertical="center"/>
    </xf>
    <xf numFmtId="164" fontId="3" fillId="4" borderId="32" xfId="1" applyNumberFormat="1" applyFont="1" applyFill="1" applyBorder="1" applyAlignment="1" applyProtection="1">
      <alignment horizontal="center" vertical="center"/>
    </xf>
    <xf numFmtId="0" fontId="12" fillId="0" borderId="7" xfId="2" applyFont="1" applyBorder="1" applyAlignment="1">
      <alignment horizontal="left" vertical="center"/>
    </xf>
    <xf numFmtId="0" fontId="12" fillId="0" borderId="8" xfId="2" applyFont="1" applyBorder="1" applyAlignment="1">
      <alignment horizontal="left" vertical="center"/>
    </xf>
    <xf numFmtId="0" fontId="3" fillId="0" borderId="19" xfId="1" applyNumberFormat="1" applyFont="1" applyFill="1" applyBorder="1" applyAlignment="1" applyProtection="1">
      <alignment horizontal="center" vertical="center"/>
    </xf>
    <xf numFmtId="0" fontId="3" fillId="0" borderId="17" xfId="1" applyNumberFormat="1" applyFont="1" applyFill="1" applyBorder="1" applyAlignment="1" applyProtection="1">
      <alignment horizontal="center" vertical="center"/>
    </xf>
    <xf numFmtId="0" fontId="3" fillId="2" borderId="22"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23" xfId="1" applyNumberFormat="1" applyFont="1" applyFill="1" applyBorder="1" applyAlignment="1" applyProtection="1">
      <alignment horizontal="left" vertical="center" wrapText="1"/>
    </xf>
    <xf numFmtId="0" fontId="3" fillId="0" borderId="22" xfId="1" applyNumberFormat="1" applyFont="1" applyFill="1" applyBorder="1" applyAlignment="1" applyProtection="1">
      <alignment horizontal="left" vertical="center" wrapText="1"/>
    </xf>
    <xf numFmtId="0" fontId="3" fillId="0" borderId="23"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20" xfId="0" applyFont="1" applyBorder="1" applyAlignment="1">
      <alignment horizontal="center" vertical="center"/>
    </xf>
    <xf numFmtId="0" fontId="25" fillId="0" borderId="1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Alignment="1">
      <alignment horizontal="center" vertical="center"/>
    </xf>
    <xf numFmtId="0" fontId="25" fillId="0" borderId="23" xfId="0" applyFont="1" applyBorder="1" applyAlignment="1">
      <alignment horizontal="center" vertical="center"/>
    </xf>
    <xf numFmtId="0" fontId="25" fillId="0" borderId="22" xfId="0" applyFont="1" applyBorder="1" applyAlignment="1">
      <alignment horizontal="left" vertical="center"/>
    </xf>
    <xf numFmtId="0" fontId="25" fillId="0" borderId="0" xfId="0" applyFont="1" applyAlignment="1">
      <alignment horizontal="left" vertical="center"/>
    </xf>
    <xf numFmtId="0" fontId="25" fillId="0" borderId="23" xfId="0" applyFont="1" applyBorder="1" applyAlignment="1">
      <alignment horizontal="left" vertical="center"/>
    </xf>
    <xf numFmtId="0" fontId="3" fillId="0" borderId="22"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23" xfId="1" applyNumberFormat="1" applyFont="1" applyFill="1" applyBorder="1" applyAlignment="1" applyProtection="1">
      <alignment horizontal="left"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xf numFmtId="0" fontId="3" fillId="4" borderId="5" xfId="1" applyNumberFormat="1" applyFont="1" applyFill="1" applyBorder="1" applyAlignment="1" applyProtection="1">
      <alignment horizontal="center" vertical="center"/>
    </xf>
    <xf numFmtId="0" fontId="3" fillId="4" borderId="5" xfId="1" applyNumberFormat="1" applyFont="1" applyFill="1" applyBorder="1" applyAlignment="1" applyProtection="1">
      <alignment horizontal="center" vertical="center" wrapText="1"/>
    </xf>
    <xf numFmtId="0" fontId="3" fillId="7" borderId="5" xfId="1" applyNumberFormat="1" applyFont="1" applyFill="1" applyBorder="1" applyAlignment="1" applyProtection="1">
      <alignment horizontal="center" vertical="center"/>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30">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indexed="42"/>
        </patternFill>
      </fill>
    </dxf>
    <dxf>
      <font>
        <color rgb="FFFF0000"/>
      </font>
    </dxf>
    <dxf>
      <font>
        <color rgb="FFFF0000"/>
      </font>
    </dxf>
    <dxf>
      <font>
        <b/>
        <i val="0"/>
        <condense val="0"/>
        <extend val="0"/>
      </font>
      <fill>
        <patternFill patternType="solid">
          <fgColor indexed="44"/>
          <bgColor indexed="22"/>
        </patternFill>
      </fill>
    </dxf>
    <dxf>
      <font>
        <b/>
        <i val="0"/>
        <condense val="0"/>
        <extend val="0"/>
      </font>
      <fill>
        <patternFill patternType="solid">
          <fgColor indexed="46"/>
          <bgColor indexed="55"/>
        </patternFill>
      </fill>
      <border>
        <left/>
        <right/>
        <top style="thin">
          <color indexed="8"/>
        </top>
        <bottom/>
      </border>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43794</xdr:colOff>
      <xdr:row>0</xdr:row>
      <xdr:rowOff>92494</xdr:rowOff>
    </xdr:from>
    <xdr:to>
      <xdr:col>3</xdr:col>
      <xdr:colOff>1029139</xdr:colOff>
      <xdr:row>0</xdr:row>
      <xdr:rowOff>1451485</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897" y="475684"/>
          <a:ext cx="2769914" cy="1358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2661089</xdr:colOff>
      <xdr:row>0</xdr:row>
      <xdr:rowOff>125686</xdr:rowOff>
    </xdr:from>
    <xdr:to>
      <xdr:col>7</xdr:col>
      <xdr:colOff>931260</xdr:colOff>
      <xdr:row>0</xdr:row>
      <xdr:rowOff>1452111</xdr:rowOff>
    </xdr:to>
    <xdr:pic>
      <xdr:nvPicPr>
        <xdr:cNvPr id="3" name="Imagem 1">
          <a:extLst>
            <a:ext uri="{FF2B5EF4-FFF2-40B4-BE49-F238E27FC236}">
              <a16:creationId xmlns:a16="http://schemas.microsoft.com/office/drawing/2014/main" id="{CD5DCCEF-106A-4258-895C-4249F73A9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51864" y="506686"/>
          <a:ext cx="436617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34</xdr:row>
      <xdr:rowOff>0</xdr:rowOff>
    </xdr:from>
    <xdr:to>
      <xdr:col>11</xdr:col>
      <xdr:colOff>76200</xdr:colOff>
      <xdr:row>35</xdr:row>
      <xdr:rowOff>152400</xdr:rowOff>
    </xdr:to>
    <xdr:sp macro="" textlink="">
      <xdr:nvSpPr>
        <xdr:cNvPr id="2" name="Text Box 1">
          <a:extLst>
            <a:ext uri="{FF2B5EF4-FFF2-40B4-BE49-F238E27FC236}">
              <a16:creationId xmlns:a16="http://schemas.microsoft.com/office/drawing/2014/main" id="{A553B05A-303E-4B43-837B-67A387329425}"/>
            </a:ext>
          </a:extLst>
        </xdr:cNvPr>
        <xdr:cNvSpPr txBox="1">
          <a:spLocks noChangeArrowheads="1"/>
        </xdr:cNvSpPr>
      </xdr:nvSpPr>
      <xdr:spPr bwMode="auto">
        <a:xfrm>
          <a:off x="7686675" y="108775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33</xdr:row>
      <xdr:rowOff>0</xdr:rowOff>
    </xdr:from>
    <xdr:to>
      <xdr:col>11</xdr:col>
      <xdr:colOff>76200</xdr:colOff>
      <xdr:row>35</xdr:row>
      <xdr:rowOff>66675</xdr:rowOff>
    </xdr:to>
    <xdr:sp macro="" textlink="">
      <xdr:nvSpPr>
        <xdr:cNvPr id="3" name="Text Box 2">
          <a:extLst>
            <a:ext uri="{FF2B5EF4-FFF2-40B4-BE49-F238E27FC236}">
              <a16:creationId xmlns:a16="http://schemas.microsoft.com/office/drawing/2014/main" id="{FB909AAA-CF40-4291-A5C1-DF0629B70BD6}"/>
            </a:ext>
          </a:extLst>
        </xdr:cNvPr>
        <xdr:cNvSpPr txBox="1">
          <a:spLocks noChangeArrowheads="1"/>
        </xdr:cNvSpPr>
      </xdr:nvSpPr>
      <xdr:spPr bwMode="auto">
        <a:xfrm>
          <a:off x="768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33</xdr:row>
      <xdr:rowOff>0</xdr:rowOff>
    </xdr:from>
    <xdr:to>
      <xdr:col>11</xdr:col>
      <xdr:colOff>76200</xdr:colOff>
      <xdr:row>35</xdr:row>
      <xdr:rowOff>66675</xdr:rowOff>
    </xdr:to>
    <xdr:sp macro="" textlink="">
      <xdr:nvSpPr>
        <xdr:cNvPr id="4" name="Text Box 3">
          <a:extLst>
            <a:ext uri="{FF2B5EF4-FFF2-40B4-BE49-F238E27FC236}">
              <a16:creationId xmlns:a16="http://schemas.microsoft.com/office/drawing/2014/main" id="{B27B2E1E-146C-48A0-B5C0-7602085C41B6}"/>
            </a:ext>
          </a:extLst>
        </xdr:cNvPr>
        <xdr:cNvSpPr txBox="1">
          <a:spLocks noChangeArrowheads="1"/>
        </xdr:cNvSpPr>
      </xdr:nvSpPr>
      <xdr:spPr bwMode="auto">
        <a:xfrm>
          <a:off x="768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34</xdr:row>
      <xdr:rowOff>0</xdr:rowOff>
    </xdr:from>
    <xdr:to>
      <xdr:col>11</xdr:col>
      <xdr:colOff>76200</xdr:colOff>
      <xdr:row>35</xdr:row>
      <xdr:rowOff>152400</xdr:rowOff>
    </xdr:to>
    <xdr:sp macro="" textlink="">
      <xdr:nvSpPr>
        <xdr:cNvPr id="5" name="Text Box 4">
          <a:extLst>
            <a:ext uri="{FF2B5EF4-FFF2-40B4-BE49-F238E27FC236}">
              <a16:creationId xmlns:a16="http://schemas.microsoft.com/office/drawing/2014/main" id="{B495A06F-E9FE-456B-B4B4-E735CB22075D}"/>
            </a:ext>
          </a:extLst>
        </xdr:cNvPr>
        <xdr:cNvSpPr txBox="1">
          <a:spLocks noChangeArrowheads="1"/>
        </xdr:cNvSpPr>
      </xdr:nvSpPr>
      <xdr:spPr bwMode="auto">
        <a:xfrm>
          <a:off x="7686675" y="10877550"/>
          <a:ext cx="762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 name="Text Box 5">
          <a:extLst>
            <a:ext uri="{FF2B5EF4-FFF2-40B4-BE49-F238E27FC236}">
              <a16:creationId xmlns:a16="http://schemas.microsoft.com/office/drawing/2014/main" id="{792FDA8A-4658-4E81-A335-AB0C1F2017B8}"/>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32</xdr:row>
      <xdr:rowOff>0</xdr:rowOff>
    </xdr:to>
    <xdr:sp macro="" textlink="">
      <xdr:nvSpPr>
        <xdr:cNvPr id="7" name="Text Box 6">
          <a:extLst>
            <a:ext uri="{FF2B5EF4-FFF2-40B4-BE49-F238E27FC236}">
              <a16:creationId xmlns:a16="http://schemas.microsoft.com/office/drawing/2014/main" id="{60A3FD5F-50AD-4D55-91AF-A17847E34945}"/>
            </a:ext>
          </a:extLst>
        </xdr:cNvPr>
        <xdr:cNvSpPr txBox="1">
          <a:spLocks noChangeArrowheads="1"/>
        </xdr:cNvSpPr>
      </xdr:nvSpPr>
      <xdr:spPr bwMode="auto">
        <a:xfrm>
          <a:off x="7686675" y="10448925"/>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8" name="Text Box 20">
          <a:extLst>
            <a:ext uri="{FF2B5EF4-FFF2-40B4-BE49-F238E27FC236}">
              <a16:creationId xmlns:a16="http://schemas.microsoft.com/office/drawing/2014/main" id="{62F8B2C4-637C-4DEF-B72A-5851A9B01704}"/>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9" name="Text Box 21">
          <a:extLst>
            <a:ext uri="{FF2B5EF4-FFF2-40B4-BE49-F238E27FC236}">
              <a16:creationId xmlns:a16="http://schemas.microsoft.com/office/drawing/2014/main" id="{83777EEE-1C5F-4203-B523-63DFA2B8E0D1}"/>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33</xdr:row>
      <xdr:rowOff>0</xdr:rowOff>
    </xdr:from>
    <xdr:to>
      <xdr:col>4</xdr:col>
      <xdr:colOff>76200</xdr:colOff>
      <xdr:row>35</xdr:row>
      <xdr:rowOff>66675</xdr:rowOff>
    </xdr:to>
    <xdr:sp macro="" textlink="">
      <xdr:nvSpPr>
        <xdr:cNvPr id="10" name="Text Box 18">
          <a:extLst>
            <a:ext uri="{FF2B5EF4-FFF2-40B4-BE49-F238E27FC236}">
              <a16:creationId xmlns:a16="http://schemas.microsoft.com/office/drawing/2014/main" id="{A89F05A2-762D-46DC-B2FE-B44D01C9118E}"/>
            </a:ext>
          </a:extLst>
        </xdr:cNvPr>
        <xdr:cNvSpPr txBox="1">
          <a:spLocks noChangeArrowheads="1"/>
        </xdr:cNvSpPr>
      </xdr:nvSpPr>
      <xdr:spPr bwMode="auto">
        <a:xfrm>
          <a:off x="25241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11" name="Text Box 18">
          <a:extLst>
            <a:ext uri="{FF2B5EF4-FFF2-40B4-BE49-F238E27FC236}">
              <a16:creationId xmlns:a16="http://schemas.microsoft.com/office/drawing/2014/main" id="{0CD970DC-9615-4469-A416-667491193D39}"/>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12" name="Text Box 19">
          <a:extLst>
            <a:ext uri="{FF2B5EF4-FFF2-40B4-BE49-F238E27FC236}">
              <a16:creationId xmlns:a16="http://schemas.microsoft.com/office/drawing/2014/main" id="{12F195D7-324C-45BF-A5AF-9C82730229B7}"/>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13" name="Text Box 5">
          <a:extLst>
            <a:ext uri="{FF2B5EF4-FFF2-40B4-BE49-F238E27FC236}">
              <a16:creationId xmlns:a16="http://schemas.microsoft.com/office/drawing/2014/main" id="{47E2EC06-AD06-43FD-8921-D305A2CB80A8}"/>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14" name="Text Box 20">
          <a:extLst>
            <a:ext uri="{FF2B5EF4-FFF2-40B4-BE49-F238E27FC236}">
              <a16:creationId xmlns:a16="http://schemas.microsoft.com/office/drawing/2014/main" id="{483300F6-5407-4656-B9F6-77A563828661}"/>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15" name="Text Box 21">
          <a:extLst>
            <a:ext uri="{FF2B5EF4-FFF2-40B4-BE49-F238E27FC236}">
              <a16:creationId xmlns:a16="http://schemas.microsoft.com/office/drawing/2014/main" id="{C895DF7B-F3E9-43DC-B3EF-9C717255E816}"/>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16" name="Text Box 5">
          <a:extLst>
            <a:ext uri="{FF2B5EF4-FFF2-40B4-BE49-F238E27FC236}">
              <a16:creationId xmlns:a16="http://schemas.microsoft.com/office/drawing/2014/main" id="{1C344667-31DB-4C36-B149-E77AB6A576F9}"/>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32</xdr:row>
      <xdr:rowOff>0</xdr:rowOff>
    </xdr:to>
    <xdr:sp macro="" textlink="">
      <xdr:nvSpPr>
        <xdr:cNvPr id="17" name="Text Box 6">
          <a:extLst>
            <a:ext uri="{FF2B5EF4-FFF2-40B4-BE49-F238E27FC236}">
              <a16:creationId xmlns:a16="http://schemas.microsoft.com/office/drawing/2014/main" id="{B08E14C3-483B-4D7C-B8ED-B5388E24F4A1}"/>
            </a:ext>
          </a:extLst>
        </xdr:cNvPr>
        <xdr:cNvSpPr txBox="1">
          <a:spLocks noChangeArrowheads="1"/>
        </xdr:cNvSpPr>
      </xdr:nvSpPr>
      <xdr:spPr bwMode="auto">
        <a:xfrm>
          <a:off x="7686675" y="10448925"/>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18" name="Text Box 20">
          <a:extLst>
            <a:ext uri="{FF2B5EF4-FFF2-40B4-BE49-F238E27FC236}">
              <a16:creationId xmlns:a16="http://schemas.microsoft.com/office/drawing/2014/main" id="{3C79EEF0-2EDF-409D-A101-979AF40E08CE}"/>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19" name="Text Box 21">
          <a:extLst>
            <a:ext uri="{FF2B5EF4-FFF2-40B4-BE49-F238E27FC236}">
              <a16:creationId xmlns:a16="http://schemas.microsoft.com/office/drawing/2014/main" id="{BBDE6575-4E52-4E71-8AA5-72AAB0F434DB}"/>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0" name="Text Box 5">
          <a:extLst>
            <a:ext uri="{FF2B5EF4-FFF2-40B4-BE49-F238E27FC236}">
              <a16:creationId xmlns:a16="http://schemas.microsoft.com/office/drawing/2014/main" id="{6CE4A1EC-C58A-4FDD-85AE-4F3CC88E75EC}"/>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1" name="Text Box 20">
          <a:extLst>
            <a:ext uri="{FF2B5EF4-FFF2-40B4-BE49-F238E27FC236}">
              <a16:creationId xmlns:a16="http://schemas.microsoft.com/office/drawing/2014/main" id="{80A2B7C7-F624-497C-9A96-CB1488D62291}"/>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2" name="Text Box 21">
          <a:extLst>
            <a:ext uri="{FF2B5EF4-FFF2-40B4-BE49-F238E27FC236}">
              <a16:creationId xmlns:a16="http://schemas.microsoft.com/office/drawing/2014/main" id="{83AFC1C5-84A9-43A6-9BD7-5CA9F0867B7C}"/>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47625</xdr:colOff>
      <xdr:row>32</xdr:row>
      <xdr:rowOff>0</xdr:rowOff>
    </xdr:from>
    <xdr:to>
      <xdr:col>10</xdr:col>
      <xdr:colOff>95250</xdr:colOff>
      <xdr:row>40</xdr:row>
      <xdr:rowOff>152400</xdr:rowOff>
    </xdr:to>
    <xdr:sp macro="" textlink="">
      <xdr:nvSpPr>
        <xdr:cNvPr id="23" name="Text Box 5">
          <a:extLst>
            <a:ext uri="{FF2B5EF4-FFF2-40B4-BE49-F238E27FC236}">
              <a16:creationId xmlns:a16="http://schemas.microsoft.com/office/drawing/2014/main" id="{D04A1F05-9E6A-4CA0-8765-7103138A6CC9}"/>
            </a:ext>
          </a:extLst>
        </xdr:cNvPr>
        <xdr:cNvSpPr txBox="1">
          <a:spLocks noChangeArrowheads="1"/>
        </xdr:cNvSpPr>
      </xdr:nvSpPr>
      <xdr:spPr bwMode="auto">
        <a:xfrm>
          <a:off x="6877050"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4" name="Text Box 20">
          <a:extLst>
            <a:ext uri="{FF2B5EF4-FFF2-40B4-BE49-F238E27FC236}">
              <a16:creationId xmlns:a16="http://schemas.microsoft.com/office/drawing/2014/main" id="{DE0E5AAD-E897-415E-9B95-18D791CE8457}"/>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25" name="Text Box 21">
          <a:extLst>
            <a:ext uri="{FF2B5EF4-FFF2-40B4-BE49-F238E27FC236}">
              <a16:creationId xmlns:a16="http://schemas.microsoft.com/office/drawing/2014/main" id="{5D0D34E3-69DD-418A-AED8-3CF4073CFD1B}"/>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6" name="Text Box 5">
          <a:extLst>
            <a:ext uri="{FF2B5EF4-FFF2-40B4-BE49-F238E27FC236}">
              <a16:creationId xmlns:a16="http://schemas.microsoft.com/office/drawing/2014/main" id="{ECCB87DA-E99B-4283-953D-991DFA11355B}"/>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27" name="Text Box 5">
          <a:extLst>
            <a:ext uri="{FF2B5EF4-FFF2-40B4-BE49-F238E27FC236}">
              <a16:creationId xmlns:a16="http://schemas.microsoft.com/office/drawing/2014/main" id="{AA7B16EB-9F19-4413-94A4-BE33664980AF}"/>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28" name="Text Box 2">
          <a:extLst>
            <a:ext uri="{FF2B5EF4-FFF2-40B4-BE49-F238E27FC236}">
              <a16:creationId xmlns:a16="http://schemas.microsoft.com/office/drawing/2014/main" id="{0DD3D98D-AE57-4FEE-81FF-81C9042E8F0C}"/>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33</xdr:row>
      <xdr:rowOff>0</xdr:rowOff>
    </xdr:from>
    <xdr:to>
      <xdr:col>10</xdr:col>
      <xdr:colOff>76200</xdr:colOff>
      <xdr:row>35</xdr:row>
      <xdr:rowOff>66675</xdr:rowOff>
    </xdr:to>
    <xdr:sp macro="" textlink="">
      <xdr:nvSpPr>
        <xdr:cNvPr id="29" name="Text Box 3">
          <a:extLst>
            <a:ext uri="{FF2B5EF4-FFF2-40B4-BE49-F238E27FC236}">
              <a16:creationId xmlns:a16="http://schemas.microsoft.com/office/drawing/2014/main" id="{5FE2FB74-1572-4690-A694-1F6261479F07}"/>
            </a:ext>
          </a:extLst>
        </xdr:cNvPr>
        <xdr:cNvSpPr txBox="1">
          <a:spLocks noChangeArrowheads="1"/>
        </xdr:cNvSpPr>
      </xdr:nvSpPr>
      <xdr:spPr bwMode="auto">
        <a:xfrm>
          <a:off x="682942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30" name="Text Box 20">
          <a:extLst>
            <a:ext uri="{FF2B5EF4-FFF2-40B4-BE49-F238E27FC236}">
              <a16:creationId xmlns:a16="http://schemas.microsoft.com/office/drawing/2014/main" id="{D9B0E17D-966A-4C06-8FAA-9DAA7F121E4E}"/>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31" name="Text Box 21">
          <a:extLst>
            <a:ext uri="{FF2B5EF4-FFF2-40B4-BE49-F238E27FC236}">
              <a16:creationId xmlns:a16="http://schemas.microsoft.com/office/drawing/2014/main" id="{46249CD1-D9B9-4A56-B7A1-109DFD5E6D14}"/>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314325</xdr:colOff>
      <xdr:row>0</xdr:row>
      <xdr:rowOff>190500</xdr:rowOff>
    </xdr:from>
    <xdr:to>
      <xdr:col>3</xdr:col>
      <xdr:colOff>438150</xdr:colOff>
      <xdr:row>0</xdr:row>
      <xdr:rowOff>1314450</xdr:rowOff>
    </xdr:to>
    <xdr:pic>
      <xdr:nvPicPr>
        <xdr:cNvPr id="32" name="Imagem 8" descr="logotipo">
          <a:extLst>
            <a:ext uri="{FF2B5EF4-FFF2-40B4-BE49-F238E27FC236}">
              <a16:creationId xmlns:a16="http://schemas.microsoft.com/office/drawing/2014/main" id="{4F15EF67-F527-4DC7-AEBA-7E16123139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90500"/>
          <a:ext cx="19907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1133475</xdr:colOff>
      <xdr:row>0</xdr:row>
      <xdr:rowOff>73227</xdr:rowOff>
    </xdr:from>
    <xdr:to>
      <xdr:col>11</xdr:col>
      <xdr:colOff>1638767</xdr:colOff>
      <xdr:row>0</xdr:row>
      <xdr:rowOff>1297135</xdr:rowOff>
    </xdr:to>
    <xdr:sp macro="" textlink="">
      <xdr:nvSpPr>
        <xdr:cNvPr id="33" name="Text Box 4997">
          <a:extLst>
            <a:ext uri="{FF2B5EF4-FFF2-40B4-BE49-F238E27FC236}">
              <a16:creationId xmlns:a16="http://schemas.microsoft.com/office/drawing/2014/main" id="{8088B863-F855-4B2B-A2AC-39DD453CC8C4}"/>
            </a:ext>
          </a:extLst>
        </xdr:cNvPr>
        <xdr:cNvSpPr txBox="1">
          <a:spLocks noChangeArrowheads="1"/>
        </xdr:cNvSpPr>
      </xdr:nvSpPr>
      <xdr:spPr bwMode="auto">
        <a:xfrm>
          <a:off x="3181350" y="73227"/>
          <a:ext cx="5382092" cy="122390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4" name="Text Box 5">
          <a:extLst>
            <a:ext uri="{FF2B5EF4-FFF2-40B4-BE49-F238E27FC236}">
              <a16:creationId xmlns:a16="http://schemas.microsoft.com/office/drawing/2014/main" id="{9093B8E1-19C1-4C8F-84B8-71F1EBD4A071}"/>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5" name="Text Box 5">
          <a:extLst>
            <a:ext uri="{FF2B5EF4-FFF2-40B4-BE49-F238E27FC236}">
              <a16:creationId xmlns:a16="http://schemas.microsoft.com/office/drawing/2014/main" id="{2560D5E6-7695-470B-9FBE-446E6535EECA}"/>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6" name="Text Box 5">
          <a:extLst>
            <a:ext uri="{FF2B5EF4-FFF2-40B4-BE49-F238E27FC236}">
              <a16:creationId xmlns:a16="http://schemas.microsoft.com/office/drawing/2014/main" id="{A89D5567-E7C9-4ECE-8EFA-B4E30B94EC9C}"/>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7" name="Text Box 5">
          <a:extLst>
            <a:ext uri="{FF2B5EF4-FFF2-40B4-BE49-F238E27FC236}">
              <a16:creationId xmlns:a16="http://schemas.microsoft.com/office/drawing/2014/main" id="{495A22DB-CDE2-4EB5-B190-351E2F89AF7C}"/>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8" name="Text Box 5">
          <a:extLst>
            <a:ext uri="{FF2B5EF4-FFF2-40B4-BE49-F238E27FC236}">
              <a16:creationId xmlns:a16="http://schemas.microsoft.com/office/drawing/2014/main" id="{36FD95B1-5D06-4E0A-959D-14A775C7D276}"/>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39" name="Text Box 5">
          <a:extLst>
            <a:ext uri="{FF2B5EF4-FFF2-40B4-BE49-F238E27FC236}">
              <a16:creationId xmlns:a16="http://schemas.microsoft.com/office/drawing/2014/main" id="{7FF28B95-EB41-44B9-817E-F5A107F2A16D}"/>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40" name="Text Box 5">
          <a:extLst>
            <a:ext uri="{FF2B5EF4-FFF2-40B4-BE49-F238E27FC236}">
              <a16:creationId xmlns:a16="http://schemas.microsoft.com/office/drawing/2014/main" id="{A9849363-2155-407D-A22F-125F7FA739DD}"/>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1" name="Text Box 20">
          <a:extLst>
            <a:ext uri="{FF2B5EF4-FFF2-40B4-BE49-F238E27FC236}">
              <a16:creationId xmlns:a16="http://schemas.microsoft.com/office/drawing/2014/main" id="{2664BC8B-2FAD-4212-8075-D01F26270F8A}"/>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2" name="Text Box 21">
          <a:extLst>
            <a:ext uri="{FF2B5EF4-FFF2-40B4-BE49-F238E27FC236}">
              <a16:creationId xmlns:a16="http://schemas.microsoft.com/office/drawing/2014/main" id="{DCBB64F2-617A-4F26-B742-053ACC3828F1}"/>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3" name="Text Box 20">
          <a:extLst>
            <a:ext uri="{FF2B5EF4-FFF2-40B4-BE49-F238E27FC236}">
              <a16:creationId xmlns:a16="http://schemas.microsoft.com/office/drawing/2014/main" id="{5D31E4C0-E9F7-4C09-BA18-FBDC7BEF73B8}"/>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4" name="Text Box 21">
          <a:extLst>
            <a:ext uri="{FF2B5EF4-FFF2-40B4-BE49-F238E27FC236}">
              <a16:creationId xmlns:a16="http://schemas.microsoft.com/office/drawing/2014/main" id="{F5F5C44D-F661-43E5-91B2-DE9986815C60}"/>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5" name="Text Box 20">
          <a:extLst>
            <a:ext uri="{FF2B5EF4-FFF2-40B4-BE49-F238E27FC236}">
              <a16:creationId xmlns:a16="http://schemas.microsoft.com/office/drawing/2014/main" id="{9EE31516-CF13-45E8-B142-17DF8F392E1E}"/>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6" name="Text Box 21">
          <a:extLst>
            <a:ext uri="{FF2B5EF4-FFF2-40B4-BE49-F238E27FC236}">
              <a16:creationId xmlns:a16="http://schemas.microsoft.com/office/drawing/2014/main" id="{84269B0A-5EE1-4A10-A516-3F7F4CFF0A50}"/>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7" name="Text Box 20">
          <a:extLst>
            <a:ext uri="{FF2B5EF4-FFF2-40B4-BE49-F238E27FC236}">
              <a16:creationId xmlns:a16="http://schemas.microsoft.com/office/drawing/2014/main" id="{1F8446C0-60C7-4442-82C4-1C94F50CE83F}"/>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48" name="Text Box 21">
          <a:extLst>
            <a:ext uri="{FF2B5EF4-FFF2-40B4-BE49-F238E27FC236}">
              <a16:creationId xmlns:a16="http://schemas.microsoft.com/office/drawing/2014/main" id="{07B9E9AF-C163-4430-B165-8B1D4947F907}"/>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49" name="Text Box 20">
          <a:extLst>
            <a:ext uri="{FF2B5EF4-FFF2-40B4-BE49-F238E27FC236}">
              <a16:creationId xmlns:a16="http://schemas.microsoft.com/office/drawing/2014/main" id="{DB71627A-6776-4867-82C2-B127EE4EBEF8}"/>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35</xdr:row>
      <xdr:rowOff>171450</xdr:rowOff>
    </xdr:to>
    <xdr:sp macro="" textlink="">
      <xdr:nvSpPr>
        <xdr:cNvPr id="50" name="Text Box 21">
          <a:extLst>
            <a:ext uri="{FF2B5EF4-FFF2-40B4-BE49-F238E27FC236}">
              <a16:creationId xmlns:a16="http://schemas.microsoft.com/office/drawing/2014/main" id="{EDCFDDE3-EB65-404D-8927-19FA4A3E9DD7}"/>
            </a:ext>
          </a:extLst>
        </xdr:cNvPr>
        <xdr:cNvSpPr txBox="1">
          <a:spLocks noChangeArrowheads="1"/>
        </xdr:cNvSpPr>
      </xdr:nvSpPr>
      <xdr:spPr bwMode="auto">
        <a:xfrm>
          <a:off x="7686675" y="10448925"/>
          <a:ext cx="762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51" name="Text Box 20">
          <a:extLst>
            <a:ext uri="{FF2B5EF4-FFF2-40B4-BE49-F238E27FC236}">
              <a16:creationId xmlns:a16="http://schemas.microsoft.com/office/drawing/2014/main" id="{F0AE1272-CF69-4822-809B-A6048427B819}"/>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32</xdr:row>
      <xdr:rowOff>0</xdr:rowOff>
    </xdr:from>
    <xdr:to>
      <xdr:col>11</xdr:col>
      <xdr:colOff>76200</xdr:colOff>
      <xdr:row>39</xdr:row>
      <xdr:rowOff>180975</xdr:rowOff>
    </xdr:to>
    <xdr:sp macro="" textlink="">
      <xdr:nvSpPr>
        <xdr:cNvPr id="52" name="Text Box 21">
          <a:extLst>
            <a:ext uri="{FF2B5EF4-FFF2-40B4-BE49-F238E27FC236}">
              <a16:creationId xmlns:a16="http://schemas.microsoft.com/office/drawing/2014/main" id="{0FD63C93-6339-4D26-92DE-7CD06756CADA}"/>
            </a:ext>
          </a:extLst>
        </xdr:cNvPr>
        <xdr:cNvSpPr txBox="1">
          <a:spLocks noChangeArrowheads="1"/>
        </xdr:cNvSpPr>
      </xdr:nvSpPr>
      <xdr:spPr bwMode="auto">
        <a:xfrm>
          <a:off x="768667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171450</xdr:rowOff>
    </xdr:from>
    <xdr:to>
      <xdr:col>10</xdr:col>
      <xdr:colOff>76200</xdr:colOff>
      <xdr:row>36</xdr:row>
      <xdr:rowOff>0</xdr:rowOff>
    </xdr:to>
    <xdr:sp macro="" textlink="">
      <xdr:nvSpPr>
        <xdr:cNvPr id="53" name="Text Box 18">
          <a:extLst>
            <a:ext uri="{FF2B5EF4-FFF2-40B4-BE49-F238E27FC236}">
              <a16:creationId xmlns:a16="http://schemas.microsoft.com/office/drawing/2014/main" id="{4B76DFD5-A576-4775-AF86-F6CDBC5ECB75}"/>
            </a:ext>
          </a:extLst>
        </xdr:cNvPr>
        <xdr:cNvSpPr txBox="1">
          <a:spLocks noChangeArrowheads="1"/>
        </xdr:cNvSpPr>
      </xdr:nvSpPr>
      <xdr:spPr bwMode="auto">
        <a:xfrm>
          <a:off x="682942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171450</xdr:rowOff>
    </xdr:from>
    <xdr:to>
      <xdr:col>10</xdr:col>
      <xdr:colOff>76200</xdr:colOff>
      <xdr:row>36</xdr:row>
      <xdr:rowOff>0</xdr:rowOff>
    </xdr:to>
    <xdr:sp macro="" textlink="">
      <xdr:nvSpPr>
        <xdr:cNvPr id="54" name="Text Box 18">
          <a:extLst>
            <a:ext uri="{FF2B5EF4-FFF2-40B4-BE49-F238E27FC236}">
              <a16:creationId xmlns:a16="http://schemas.microsoft.com/office/drawing/2014/main" id="{2D5DE072-42A7-4F00-ACA0-CBD79E8C57DD}"/>
            </a:ext>
          </a:extLst>
        </xdr:cNvPr>
        <xdr:cNvSpPr txBox="1">
          <a:spLocks noChangeArrowheads="1"/>
        </xdr:cNvSpPr>
      </xdr:nvSpPr>
      <xdr:spPr bwMode="auto">
        <a:xfrm>
          <a:off x="682942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55" name="Text Box 5">
          <a:extLst>
            <a:ext uri="{FF2B5EF4-FFF2-40B4-BE49-F238E27FC236}">
              <a16:creationId xmlns:a16="http://schemas.microsoft.com/office/drawing/2014/main" id="{EF14AD40-2F7C-4780-97C1-7E51F43B58B4}"/>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6" name="Text Box 5">
          <a:extLst>
            <a:ext uri="{FF2B5EF4-FFF2-40B4-BE49-F238E27FC236}">
              <a16:creationId xmlns:a16="http://schemas.microsoft.com/office/drawing/2014/main" id="{9E416E1C-4276-4E88-9EE7-970FFC2635BC}"/>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47625</xdr:colOff>
      <xdr:row>32</xdr:row>
      <xdr:rowOff>0</xdr:rowOff>
    </xdr:from>
    <xdr:to>
      <xdr:col>10</xdr:col>
      <xdr:colOff>95250</xdr:colOff>
      <xdr:row>40</xdr:row>
      <xdr:rowOff>152400</xdr:rowOff>
    </xdr:to>
    <xdr:sp macro="" textlink="">
      <xdr:nvSpPr>
        <xdr:cNvPr id="57" name="Text Box 5">
          <a:extLst>
            <a:ext uri="{FF2B5EF4-FFF2-40B4-BE49-F238E27FC236}">
              <a16:creationId xmlns:a16="http://schemas.microsoft.com/office/drawing/2014/main" id="{E72EDEBB-166F-479E-B29E-FDADF5F8227A}"/>
            </a:ext>
          </a:extLst>
        </xdr:cNvPr>
        <xdr:cNvSpPr txBox="1">
          <a:spLocks noChangeArrowheads="1"/>
        </xdr:cNvSpPr>
      </xdr:nvSpPr>
      <xdr:spPr bwMode="auto">
        <a:xfrm>
          <a:off x="6877050"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8" name="Text Box 5">
          <a:extLst>
            <a:ext uri="{FF2B5EF4-FFF2-40B4-BE49-F238E27FC236}">
              <a16:creationId xmlns:a16="http://schemas.microsoft.com/office/drawing/2014/main" id="{ADA6DE04-5CA0-44BB-8911-2F9842F83B81}"/>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40</xdr:row>
      <xdr:rowOff>152400</xdr:rowOff>
    </xdr:to>
    <xdr:sp macro="" textlink="">
      <xdr:nvSpPr>
        <xdr:cNvPr id="59" name="Text Box 5">
          <a:extLst>
            <a:ext uri="{FF2B5EF4-FFF2-40B4-BE49-F238E27FC236}">
              <a16:creationId xmlns:a16="http://schemas.microsoft.com/office/drawing/2014/main" id="{AEC85B20-2420-4186-BC88-FF802D8E917B}"/>
            </a:ext>
          </a:extLst>
        </xdr:cNvPr>
        <xdr:cNvSpPr txBox="1">
          <a:spLocks noChangeArrowheads="1"/>
        </xdr:cNvSpPr>
      </xdr:nvSpPr>
      <xdr:spPr bwMode="auto">
        <a:xfrm>
          <a:off x="6829425" y="10448925"/>
          <a:ext cx="476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60" name="Text Box 20">
          <a:extLst>
            <a:ext uri="{FF2B5EF4-FFF2-40B4-BE49-F238E27FC236}">
              <a16:creationId xmlns:a16="http://schemas.microsoft.com/office/drawing/2014/main" id="{45BD1583-277E-4AA1-9FCD-7433CEF06CA5}"/>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76200</xdr:colOff>
      <xdr:row>39</xdr:row>
      <xdr:rowOff>180975</xdr:rowOff>
    </xdr:to>
    <xdr:sp macro="" textlink="">
      <xdr:nvSpPr>
        <xdr:cNvPr id="61" name="Text Box 21">
          <a:extLst>
            <a:ext uri="{FF2B5EF4-FFF2-40B4-BE49-F238E27FC236}">
              <a16:creationId xmlns:a16="http://schemas.microsoft.com/office/drawing/2014/main" id="{3F442564-2B1A-4E84-8F8A-E4E23FD46FA9}"/>
            </a:ext>
          </a:extLst>
        </xdr:cNvPr>
        <xdr:cNvSpPr txBox="1">
          <a:spLocks noChangeArrowheads="1"/>
        </xdr:cNvSpPr>
      </xdr:nvSpPr>
      <xdr:spPr bwMode="auto">
        <a:xfrm>
          <a:off x="6829425" y="10448925"/>
          <a:ext cx="7620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2" name="Text Box 5">
          <a:extLst>
            <a:ext uri="{FF2B5EF4-FFF2-40B4-BE49-F238E27FC236}">
              <a16:creationId xmlns:a16="http://schemas.microsoft.com/office/drawing/2014/main" id="{35ECD45C-0DD9-45CA-81E4-1C36E3859D6B}"/>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3" name="Text Box 5">
          <a:extLst>
            <a:ext uri="{FF2B5EF4-FFF2-40B4-BE49-F238E27FC236}">
              <a16:creationId xmlns:a16="http://schemas.microsoft.com/office/drawing/2014/main" id="{D2CC8A39-C87A-4A15-A5F1-200F8BF54BCA}"/>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32</xdr:row>
      <xdr:rowOff>0</xdr:rowOff>
    </xdr:from>
    <xdr:to>
      <xdr:col>10</xdr:col>
      <xdr:colOff>47625</xdr:colOff>
      <xdr:row>37</xdr:row>
      <xdr:rowOff>76200</xdr:rowOff>
    </xdr:to>
    <xdr:sp macro="" textlink="">
      <xdr:nvSpPr>
        <xdr:cNvPr id="64" name="Text Box 5">
          <a:extLst>
            <a:ext uri="{FF2B5EF4-FFF2-40B4-BE49-F238E27FC236}">
              <a16:creationId xmlns:a16="http://schemas.microsoft.com/office/drawing/2014/main" id="{5779A359-9B31-4393-B691-2CEF771F647D}"/>
            </a:ext>
          </a:extLst>
        </xdr:cNvPr>
        <xdr:cNvSpPr txBox="1">
          <a:spLocks noChangeArrowheads="1"/>
        </xdr:cNvSpPr>
      </xdr:nvSpPr>
      <xdr:spPr bwMode="auto">
        <a:xfrm>
          <a:off x="6829425" y="10448925"/>
          <a:ext cx="47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1362075</xdr:colOff>
      <xdr:row>32</xdr:row>
      <xdr:rowOff>171450</xdr:rowOff>
    </xdr:from>
    <xdr:to>
      <xdr:col>11</xdr:col>
      <xdr:colOff>76200</xdr:colOff>
      <xdr:row>36</xdr:row>
      <xdr:rowOff>0</xdr:rowOff>
    </xdr:to>
    <xdr:sp macro="" textlink="">
      <xdr:nvSpPr>
        <xdr:cNvPr id="65" name="Text Box 18">
          <a:extLst>
            <a:ext uri="{FF2B5EF4-FFF2-40B4-BE49-F238E27FC236}">
              <a16:creationId xmlns:a16="http://schemas.microsoft.com/office/drawing/2014/main" id="{6959A818-D859-43FF-AADC-F9E3206313E6}"/>
            </a:ext>
          </a:extLst>
        </xdr:cNvPr>
        <xdr:cNvSpPr txBox="1">
          <a:spLocks noChangeArrowheads="1"/>
        </xdr:cNvSpPr>
      </xdr:nvSpPr>
      <xdr:spPr bwMode="auto">
        <a:xfrm>
          <a:off x="76866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1362075</xdr:colOff>
      <xdr:row>32</xdr:row>
      <xdr:rowOff>171450</xdr:rowOff>
    </xdr:from>
    <xdr:to>
      <xdr:col>11</xdr:col>
      <xdr:colOff>76200</xdr:colOff>
      <xdr:row>36</xdr:row>
      <xdr:rowOff>0</xdr:rowOff>
    </xdr:to>
    <xdr:sp macro="" textlink="">
      <xdr:nvSpPr>
        <xdr:cNvPr id="66" name="Text Box 18">
          <a:extLst>
            <a:ext uri="{FF2B5EF4-FFF2-40B4-BE49-F238E27FC236}">
              <a16:creationId xmlns:a16="http://schemas.microsoft.com/office/drawing/2014/main" id="{724202C2-516A-4E04-BD2D-2783989FA72D}"/>
            </a:ext>
          </a:extLst>
        </xdr:cNvPr>
        <xdr:cNvSpPr txBox="1">
          <a:spLocks noChangeArrowheads="1"/>
        </xdr:cNvSpPr>
      </xdr:nvSpPr>
      <xdr:spPr bwMode="auto">
        <a:xfrm>
          <a:off x="76866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32</xdr:row>
      <xdr:rowOff>171450</xdr:rowOff>
    </xdr:from>
    <xdr:to>
      <xdr:col>8</xdr:col>
      <xdr:colOff>76200</xdr:colOff>
      <xdr:row>36</xdr:row>
      <xdr:rowOff>0</xdr:rowOff>
    </xdr:to>
    <xdr:sp macro="" textlink="">
      <xdr:nvSpPr>
        <xdr:cNvPr id="67" name="Text Box 18">
          <a:extLst>
            <a:ext uri="{FF2B5EF4-FFF2-40B4-BE49-F238E27FC236}">
              <a16:creationId xmlns:a16="http://schemas.microsoft.com/office/drawing/2014/main" id="{83572322-A627-4EB3-9C68-977C49CE87AD}"/>
            </a:ext>
          </a:extLst>
        </xdr:cNvPr>
        <xdr:cNvSpPr txBox="1">
          <a:spLocks noChangeArrowheads="1"/>
        </xdr:cNvSpPr>
      </xdr:nvSpPr>
      <xdr:spPr bwMode="auto">
        <a:xfrm>
          <a:off x="53244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32</xdr:row>
      <xdr:rowOff>171450</xdr:rowOff>
    </xdr:from>
    <xdr:to>
      <xdr:col>8</xdr:col>
      <xdr:colOff>76200</xdr:colOff>
      <xdr:row>36</xdr:row>
      <xdr:rowOff>0</xdr:rowOff>
    </xdr:to>
    <xdr:sp macro="" textlink="">
      <xdr:nvSpPr>
        <xdr:cNvPr id="68" name="Text Box 18">
          <a:extLst>
            <a:ext uri="{FF2B5EF4-FFF2-40B4-BE49-F238E27FC236}">
              <a16:creationId xmlns:a16="http://schemas.microsoft.com/office/drawing/2014/main" id="{775E5A8E-497C-47FD-8A19-D787750D8833}"/>
            </a:ext>
          </a:extLst>
        </xdr:cNvPr>
        <xdr:cNvSpPr txBox="1">
          <a:spLocks noChangeArrowheads="1"/>
        </xdr:cNvSpPr>
      </xdr:nvSpPr>
      <xdr:spPr bwMode="auto">
        <a:xfrm>
          <a:off x="5324475" y="10620375"/>
          <a:ext cx="762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33</xdr:row>
      <xdr:rowOff>0</xdr:rowOff>
    </xdr:from>
    <xdr:to>
      <xdr:col>5</xdr:col>
      <xdr:colOff>76200</xdr:colOff>
      <xdr:row>35</xdr:row>
      <xdr:rowOff>66675</xdr:rowOff>
    </xdr:to>
    <xdr:sp macro="" textlink="">
      <xdr:nvSpPr>
        <xdr:cNvPr id="69" name="Text Box 18">
          <a:extLst>
            <a:ext uri="{FF2B5EF4-FFF2-40B4-BE49-F238E27FC236}">
              <a16:creationId xmlns:a16="http://schemas.microsoft.com/office/drawing/2014/main" id="{2B94F0AD-C06B-4A58-BF76-F71034082AE3}"/>
            </a:ext>
          </a:extLst>
        </xdr:cNvPr>
        <xdr:cNvSpPr txBox="1">
          <a:spLocks noChangeArrowheads="1"/>
        </xdr:cNvSpPr>
      </xdr:nvSpPr>
      <xdr:spPr bwMode="auto">
        <a:xfrm>
          <a:off x="3181350"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33</xdr:row>
      <xdr:rowOff>0</xdr:rowOff>
    </xdr:from>
    <xdr:to>
      <xdr:col>6</xdr:col>
      <xdr:colOff>76200</xdr:colOff>
      <xdr:row>35</xdr:row>
      <xdr:rowOff>66675</xdr:rowOff>
    </xdr:to>
    <xdr:sp macro="" textlink="">
      <xdr:nvSpPr>
        <xdr:cNvPr id="70" name="Text Box 18">
          <a:extLst>
            <a:ext uri="{FF2B5EF4-FFF2-40B4-BE49-F238E27FC236}">
              <a16:creationId xmlns:a16="http://schemas.microsoft.com/office/drawing/2014/main" id="{16D40D31-8F9F-40B9-A000-E147B4177F76}"/>
            </a:ext>
          </a:extLst>
        </xdr:cNvPr>
        <xdr:cNvSpPr txBox="1">
          <a:spLocks noChangeArrowheads="1"/>
        </xdr:cNvSpPr>
      </xdr:nvSpPr>
      <xdr:spPr bwMode="auto">
        <a:xfrm>
          <a:off x="38766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33</xdr:row>
      <xdr:rowOff>0</xdr:rowOff>
    </xdr:from>
    <xdr:to>
      <xdr:col>7</xdr:col>
      <xdr:colOff>76200</xdr:colOff>
      <xdr:row>35</xdr:row>
      <xdr:rowOff>66675</xdr:rowOff>
    </xdr:to>
    <xdr:sp macro="" textlink="">
      <xdr:nvSpPr>
        <xdr:cNvPr id="71" name="Text Box 18">
          <a:extLst>
            <a:ext uri="{FF2B5EF4-FFF2-40B4-BE49-F238E27FC236}">
              <a16:creationId xmlns:a16="http://schemas.microsoft.com/office/drawing/2014/main" id="{9136F659-C539-4968-A6E4-278111D5CC2C}"/>
            </a:ext>
          </a:extLst>
        </xdr:cNvPr>
        <xdr:cNvSpPr txBox="1">
          <a:spLocks noChangeArrowheads="1"/>
        </xdr:cNvSpPr>
      </xdr:nvSpPr>
      <xdr:spPr bwMode="auto">
        <a:xfrm>
          <a:off x="4600575" y="10658475"/>
          <a:ext cx="762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0</xdr:colOff>
      <xdr:row>33</xdr:row>
      <xdr:rowOff>0</xdr:rowOff>
    </xdr:from>
    <xdr:to>
      <xdr:col>29</xdr:col>
      <xdr:colOff>76200</xdr:colOff>
      <xdr:row>34</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32</xdr:row>
      <xdr:rowOff>0</xdr:rowOff>
    </xdr:from>
    <xdr:to>
      <xdr:col>29</xdr:col>
      <xdr:colOff>76200</xdr:colOff>
      <xdr:row>34</xdr:row>
      <xdr:rowOff>19050</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32</xdr:row>
      <xdr:rowOff>0</xdr:rowOff>
    </xdr:from>
    <xdr:to>
      <xdr:col>29</xdr:col>
      <xdr:colOff>76200</xdr:colOff>
      <xdr:row>34</xdr:row>
      <xdr:rowOff>19050</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33</xdr:row>
      <xdr:rowOff>0</xdr:rowOff>
    </xdr:from>
    <xdr:to>
      <xdr:col>29</xdr:col>
      <xdr:colOff>76200</xdr:colOff>
      <xdr:row>34</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31</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32</xdr:row>
      <xdr:rowOff>0</xdr:rowOff>
    </xdr:from>
    <xdr:to>
      <xdr:col>5</xdr:col>
      <xdr:colOff>76200</xdr:colOff>
      <xdr:row>34</xdr:row>
      <xdr:rowOff>19050</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31</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31</xdr:row>
      <xdr:rowOff>0</xdr:rowOff>
    </xdr:from>
    <xdr:to>
      <xdr:col>28</xdr:col>
      <xdr:colOff>95250</xdr:colOff>
      <xdr:row>39</xdr:row>
      <xdr:rowOff>25400</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32</xdr:row>
      <xdr:rowOff>0</xdr:rowOff>
    </xdr:from>
    <xdr:to>
      <xdr:col>28</xdr:col>
      <xdr:colOff>76200</xdr:colOff>
      <xdr:row>34</xdr:row>
      <xdr:rowOff>19050</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522968</xdr:colOff>
      <xdr:row>0</xdr:row>
      <xdr:rowOff>122464</xdr:rowOff>
    </xdr:from>
    <xdr:to>
      <xdr:col>7</xdr:col>
      <xdr:colOff>548822</xdr:colOff>
      <xdr:row>0</xdr:row>
      <xdr:rowOff>1246414</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99593" y="122464"/>
          <a:ext cx="2534104"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349249</xdr:colOff>
      <xdr:row>0</xdr:row>
      <xdr:rowOff>104977</xdr:rowOff>
    </xdr:from>
    <xdr:to>
      <xdr:col>23</xdr:col>
      <xdr:colOff>16341</xdr:colOff>
      <xdr:row>0</xdr:row>
      <xdr:rowOff>1328885</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15811499" y="104977"/>
          <a:ext cx="3238967" cy="122390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34</xdr:row>
      <xdr:rowOff>104775</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29</xdr:col>
      <xdr:colOff>0</xdr:colOff>
      <xdr:row>31</xdr:row>
      <xdr:rowOff>0</xdr:rowOff>
    </xdr:from>
    <xdr:to>
      <xdr:col>29</xdr:col>
      <xdr:colOff>76200</xdr:colOff>
      <xdr:row>38</xdr:row>
      <xdr:rowOff>66675</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171450</xdr:rowOff>
    </xdr:from>
    <xdr:to>
      <xdr:col>28</xdr:col>
      <xdr:colOff>76200</xdr:colOff>
      <xdr:row>34</xdr:row>
      <xdr:rowOff>123825</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171450</xdr:rowOff>
    </xdr:from>
    <xdr:to>
      <xdr:col>28</xdr:col>
      <xdr:colOff>76200</xdr:colOff>
      <xdr:row>34</xdr:row>
      <xdr:rowOff>123825</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47625</xdr:colOff>
      <xdr:row>31</xdr:row>
      <xdr:rowOff>0</xdr:rowOff>
    </xdr:from>
    <xdr:to>
      <xdr:col>28</xdr:col>
      <xdr:colOff>95250</xdr:colOff>
      <xdr:row>39</xdr:row>
      <xdr:rowOff>25400</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39</xdr:row>
      <xdr:rowOff>25400</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76200</xdr:colOff>
      <xdr:row>38</xdr:row>
      <xdr:rowOff>66675</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0</xdr:colOff>
      <xdr:row>31</xdr:row>
      <xdr:rowOff>0</xdr:rowOff>
    </xdr:from>
    <xdr:to>
      <xdr:col>28</xdr:col>
      <xdr:colOff>47625</xdr:colOff>
      <xdr:row>35</xdr:row>
      <xdr:rowOff>180975</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31</xdr:row>
      <xdr:rowOff>171450</xdr:rowOff>
    </xdr:from>
    <xdr:to>
      <xdr:col>29</xdr:col>
      <xdr:colOff>50346</xdr:colOff>
      <xdr:row>34</xdr:row>
      <xdr:rowOff>123825</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28</xdr:col>
      <xdr:colOff>1362075</xdr:colOff>
      <xdr:row>31</xdr:row>
      <xdr:rowOff>171450</xdr:rowOff>
    </xdr:from>
    <xdr:to>
      <xdr:col>29</xdr:col>
      <xdr:colOff>50346</xdr:colOff>
      <xdr:row>34</xdr:row>
      <xdr:rowOff>123825</xdr:rowOff>
    </xdr:to>
    <xdr:sp macro="" textlink="">
      <xdr:nvSpPr>
        <xdr:cNvPr id="138" name="Text Box 18">
          <a:extLst>
            <a:ext uri="{FF2B5EF4-FFF2-40B4-BE49-F238E27FC236}">
              <a16:creationId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31</xdr:row>
      <xdr:rowOff>171450</xdr:rowOff>
    </xdr:from>
    <xdr:to>
      <xdr:col>9</xdr:col>
      <xdr:colOff>69397</xdr:colOff>
      <xdr:row>34</xdr:row>
      <xdr:rowOff>123825</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1362075</xdr:colOff>
      <xdr:row>31</xdr:row>
      <xdr:rowOff>171450</xdr:rowOff>
    </xdr:from>
    <xdr:to>
      <xdr:col>9</xdr:col>
      <xdr:colOff>69397</xdr:colOff>
      <xdr:row>34</xdr:row>
      <xdr:rowOff>123825</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xdr:row>
      <xdr:rowOff>0</xdr:rowOff>
    </xdr:from>
    <xdr:to>
      <xdr:col>6</xdr:col>
      <xdr:colOff>76200</xdr:colOff>
      <xdr:row>34</xdr:row>
      <xdr:rowOff>19050</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32</xdr:row>
      <xdr:rowOff>0</xdr:rowOff>
    </xdr:from>
    <xdr:to>
      <xdr:col>7</xdr:col>
      <xdr:colOff>76200</xdr:colOff>
      <xdr:row>34</xdr:row>
      <xdr:rowOff>19050</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5/23-%20PRA&#199;A%20PRIMAVERA%20ANTONIO%20CASTILHO/PM%203.11%20-%20BANHEIRO%20PRA&#199;A%20PRIMAVERA%20-%20EL&#201;TRIC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Q3" t="str">
            <v>%CT</v>
          </cell>
        </row>
        <row r="4">
          <cell r="AQ4" t="str">
            <v>°C</v>
          </cell>
        </row>
        <row r="5">
          <cell r="AQ5" t="str">
            <v>°F</v>
          </cell>
        </row>
        <row r="6">
          <cell r="AQ6" t="str">
            <v>100M</v>
          </cell>
        </row>
        <row r="7">
          <cell r="AQ7" t="str">
            <v>18L</v>
          </cell>
        </row>
        <row r="8">
          <cell r="AQ8" t="str">
            <v>200KG</v>
          </cell>
        </row>
        <row r="9">
          <cell r="AQ9" t="str">
            <v>250G</v>
          </cell>
        </row>
        <row r="10">
          <cell r="AQ10" t="str">
            <v>310ML</v>
          </cell>
        </row>
        <row r="11">
          <cell r="AQ11" t="str">
            <v>50KG</v>
          </cell>
        </row>
        <row r="12">
          <cell r="AQ12" t="str">
            <v>A</v>
          </cell>
        </row>
        <row r="13">
          <cell r="AQ13" t="str">
            <v>ACA/ACC</v>
          </cell>
        </row>
        <row r="14">
          <cell r="AQ14" t="str">
            <v>AH</v>
          </cell>
        </row>
        <row r="15">
          <cell r="AQ15" t="str">
            <v>AH/H/V</v>
          </cell>
        </row>
        <row r="16">
          <cell r="AQ16" t="str">
            <v>AM</v>
          </cell>
        </row>
        <row r="17">
          <cell r="AQ17" t="str">
            <v>AM0/4ML</v>
          </cell>
        </row>
        <row r="18">
          <cell r="AQ18" t="str">
            <v>AM0/5ML</v>
          </cell>
        </row>
        <row r="19">
          <cell r="AQ19" t="str">
            <v>AM1/5ML</v>
          </cell>
        </row>
        <row r="20">
          <cell r="AQ20" t="str">
            <v>AM10ML</v>
          </cell>
        </row>
        <row r="21">
          <cell r="AQ21" t="str">
            <v>AM1ML</v>
          </cell>
        </row>
        <row r="22">
          <cell r="AQ22" t="str">
            <v>AM2/5ML</v>
          </cell>
        </row>
        <row r="23">
          <cell r="AQ23" t="str">
            <v>AM2ML</v>
          </cell>
        </row>
        <row r="24">
          <cell r="AQ24" t="str">
            <v>AM3ML</v>
          </cell>
        </row>
        <row r="25">
          <cell r="AQ25" t="str">
            <v>AM4ML</v>
          </cell>
        </row>
        <row r="26">
          <cell r="AQ26" t="str">
            <v>AM5ML</v>
          </cell>
        </row>
        <row r="27">
          <cell r="AQ27" t="str">
            <v>AM6ML</v>
          </cell>
        </row>
        <row r="28">
          <cell r="AQ28" t="str">
            <v>AM7ML</v>
          </cell>
        </row>
        <row r="29">
          <cell r="AQ29" t="str">
            <v>ANO</v>
          </cell>
        </row>
        <row r="30">
          <cell r="AQ30" t="str">
            <v>ANOS</v>
          </cell>
        </row>
        <row r="31">
          <cell r="AQ31" t="str">
            <v>ARR</v>
          </cell>
        </row>
        <row r="32">
          <cell r="AQ32" t="str">
            <v>AWG</v>
          </cell>
        </row>
        <row r="33">
          <cell r="AQ33" t="str">
            <v>BAR</v>
          </cell>
        </row>
        <row r="34">
          <cell r="AQ34" t="str">
            <v>BAR.</v>
          </cell>
        </row>
        <row r="35">
          <cell r="AQ35" t="str">
            <v>BD</v>
          </cell>
        </row>
        <row r="36">
          <cell r="AQ36" t="str">
            <v>BIS</v>
          </cell>
        </row>
        <row r="37">
          <cell r="AQ37" t="str">
            <v>BIS/GL</v>
          </cell>
        </row>
        <row r="38">
          <cell r="AQ38" t="str">
            <v>BIS1/65G</v>
          </cell>
        </row>
        <row r="39">
          <cell r="AQ39" t="str">
            <v>BIS1/8G</v>
          </cell>
        </row>
        <row r="40">
          <cell r="AQ40" t="str">
            <v>BIS100G</v>
          </cell>
        </row>
        <row r="41">
          <cell r="AQ41" t="str">
            <v>BIS10G</v>
          </cell>
        </row>
        <row r="42">
          <cell r="AQ42" t="str">
            <v>BIS135G</v>
          </cell>
        </row>
        <row r="43">
          <cell r="AQ43" t="str">
            <v>BIS13G</v>
          </cell>
        </row>
        <row r="44">
          <cell r="AQ44" t="str">
            <v>BIS14G</v>
          </cell>
        </row>
        <row r="45">
          <cell r="AQ45" t="str">
            <v>BIS15G</v>
          </cell>
        </row>
        <row r="46">
          <cell r="AQ46" t="str">
            <v>BIS1G</v>
          </cell>
        </row>
        <row r="47">
          <cell r="AQ47" t="str">
            <v>BIS20G</v>
          </cell>
        </row>
        <row r="48">
          <cell r="AQ48" t="str">
            <v>BIS25G</v>
          </cell>
        </row>
        <row r="49">
          <cell r="AQ49" t="str">
            <v>BIS28/8G</v>
          </cell>
        </row>
        <row r="50">
          <cell r="AQ50" t="str">
            <v>BIS28G</v>
          </cell>
        </row>
        <row r="51">
          <cell r="AQ51" t="str">
            <v>BIS2G</v>
          </cell>
        </row>
        <row r="52">
          <cell r="AQ52" t="str">
            <v>BIS3/5G</v>
          </cell>
        </row>
        <row r="53">
          <cell r="AQ53" t="str">
            <v>BIS30G</v>
          </cell>
        </row>
        <row r="54">
          <cell r="AQ54" t="str">
            <v>BIS30ML</v>
          </cell>
        </row>
        <row r="55">
          <cell r="AQ55" t="str">
            <v>BIS40G</v>
          </cell>
        </row>
        <row r="56">
          <cell r="AQ56" t="str">
            <v>BIS43G</v>
          </cell>
        </row>
        <row r="57">
          <cell r="AQ57" t="str">
            <v>BIS45G</v>
          </cell>
        </row>
        <row r="58">
          <cell r="AQ58" t="str">
            <v>BIS47G</v>
          </cell>
        </row>
        <row r="59">
          <cell r="AQ59" t="str">
            <v>BIS4G</v>
          </cell>
        </row>
        <row r="60">
          <cell r="AQ60" t="str">
            <v>BIS50G</v>
          </cell>
        </row>
        <row r="61">
          <cell r="AQ61" t="str">
            <v>BIS55G</v>
          </cell>
        </row>
        <row r="62">
          <cell r="AQ62" t="str">
            <v>BIS56G</v>
          </cell>
        </row>
        <row r="63">
          <cell r="AQ63" t="str">
            <v>BIS5G</v>
          </cell>
        </row>
        <row r="64">
          <cell r="AQ64" t="str">
            <v>BIS60G</v>
          </cell>
        </row>
        <row r="65">
          <cell r="AQ65" t="str">
            <v>BIS6G</v>
          </cell>
        </row>
        <row r="66">
          <cell r="AQ66" t="str">
            <v>BIS7/5G</v>
          </cell>
        </row>
        <row r="67">
          <cell r="AQ67" t="str">
            <v>BIS70G</v>
          </cell>
        </row>
        <row r="68">
          <cell r="AQ68" t="str">
            <v>BIS80G</v>
          </cell>
        </row>
        <row r="69">
          <cell r="AQ69" t="str">
            <v>BIS90G</v>
          </cell>
        </row>
        <row r="70">
          <cell r="AQ70" t="str">
            <v>BIT</v>
          </cell>
        </row>
        <row r="71">
          <cell r="AQ71" t="str">
            <v>BL</v>
          </cell>
        </row>
        <row r="72">
          <cell r="AQ72" t="str">
            <v>BLIS</v>
          </cell>
        </row>
        <row r="73">
          <cell r="AQ73" t="str">
            <v>BLIS21CP</v>
          </cell>
        </row>
        <row r="74">
          <cell r="AQ74" t="str">
            <v>BLIS35CP</v>
          </cell>
        </row>
        <row r="75">
          <cell r="AQ75" t="str">
            <v>BOB</v>
          </cell>
        </row>
        <row r="76">
          <cell r="AQ76" t="str">
            <v>BOL</v>
          </cell>
        </row>
        <row r="77">
          <cell r="AQ77" t="str">
            <v>BOM</v>
          </cell>
        </row>
        <row r="78">
          <cell r="AQ78" t="str">
            <v>BPM</v>
          </cell>
        </row>
        <row r="79">
          <cell r="AQ79" t="str">
            <v>BPS</v>
          </cell>
        </row>
        <row r="80">
          <cell r="AQ80" t="str">
            <v>BR</v>
          </cell>
        </row>
        <row r="81">
          <cell r="AQ81" t="str">
            <v>BRI</v>
          </cell>
        </row>
        <row r="82">
          <cell r="AQ82" t="str">
            <v>BTJ</v>
          </cell>
        </row>
        <row r="83">
          <cell r="AQ83" t="str">
            <v>BTU</v>
          </cell>
        </row>
        <row r="84">
          <cell r="AQ84" t="str">
            <v>BTU/H</v>
          </cell>
        </row>
        <row r="85">
          <cell r="AQ85" t="str">
            <v>BWG</v>
          </cell>
        </row>
        <row r="86">
          <cell r="AQ86" t="str">
            <v>C</v>
          </cell>
        </row>
        <row r="87">
          <cell r="AQ87" t="str">
            <v>CA</v>
          </cell>
        </row>
        <row r="88">
          <cell r="AQ88" t="str">
            <v>CAD</v>
          </cell>
        </row>
        <row r="89">
          <cell r="AQ89" t="str">
            <v>CAL/G</v>
          </cell>
        </row>
        <row r="90">
          <cell r="AQ90" t="str">
            <v>CAPS</v>
          </cell>
        </row>
        <row r="91">
          <cell r="AQ91" t="str">
            <v>CAR</v>
          </cell>
        </row>
        <row r="92">
          <cell r="AQ92" t="str">
            <v>CC</v>
          </cell>
        </row>
        <row r="93">
          <cell r="AQ93" t="str">
            <v>CD</v>
          </cell>
        </row>
        <row r="94">
          <cell r="AQ94" t="str">
            <v>CD/M2</v>
          </cell>
        </row>
        <row r="95">
          <cell r="AQ95" t="str">
            <v>CENTO</v>
          </cell>
        </row>
        <row r="96">
          <cell r="AQ96" t="str">
            <v>CG</v>
          </cell>
        </row>
        <row r="97">
          <cell r="AQ97" t="str">
            <v>CH</v>
          </cell>
        </row>
        <row r="98">
          <cell r="AQ98" t="str">
            <v>CHI</v>
          </cell>
        </row>
        <row r="99">
          <cell r="AQ99" t="str">
            <v>CHP</v>
          </cell>
        </row>
        <row r="100">
          <cell r="AQ100" t="str">
            <v>CHP</v>
          </cell>
        </row>
        <row r="101">
          <cell r="AQ101" t="str">
            <v>CI</v>
          </cell>
        </row>
        <row r="102">
          <cell r="AQ102" t="str">
            <v>CIL</v>
          </cell>
        </row>
        <row r="103">
          <cell r="AQ103" t="str">
            <v>CIN</v>
          </cell>
        </row>
        <row r="104">
          <cell r="AQ104" t="str">
            <v>CJ</v>
          </cell>
        </row>
        <row r="105">
          <cell r="AQ105" t="str">
            <v>CL</v>
          </cell>
        </row>
        <row r="106">
          <cell r="AQ106" t="str">
            <v>CM</v>
          </cell>
        </row>
        <row r="107">
          <cell r="AQ107" t="str">
            <v>CM/POL</v>
          </cell>
        </row>
        <row r="108">
          <cell r="AQ108" t="str">
            <v>CM2</v>
          </cell>
        </row>
        <row r="109">
          <cell r="AQ109" t="str">
            <v>CM2/H</v>
          </cell>
        </row>
        <row r="110">
          <cell r="AQ110" t="str">
            <v>CM2/M</v>
          </cell>
        </row>
        <row r="111">
          <cell r="AQ111" t="str">
            <v>CM3</v>
          </cell>
        </row>
        <row r="112">
          <cell r="AQ112" t="str">
            <v>CM³/H</v>
          </cell>
        </row>
        <row r="113">
          <cell r="AQ113" t="str">
            <v>CM³/MIN</v>
          </cell>
        </row>
        <row r="114">
          <cell r="AQ114" t="str">
            <v>CNT</v>
          </cell>
        </row>
        <row r="115">
          <cell r="AQ115" t="str">
            <v>CO</v>
          </cell>
        </row>
        <row r="116">
          <cell r="AQ116" t="str">
            <v>COL</v>
          </cell>
        </row>
        <row r="117">
          <cell r="AQ117" t="str">
            <v>COMP</v>
          </cell>
        </row>
        <row r="118">
          <cell r="AQ118" t="str">
            <v>COMPR</v>
          </cell>
        </row>
        <row r="119">
          <cell r="AQ119" t="str">
            <v>CÓPIA</v>
          </cell>
        </row>
        <row r="120">
          <cell r="AQ120" t="str">
            <v>COPO</v>
          </cell>
        </row>
        <row r="121">
          <cell r="AQ121" t="str">
            <v>CP</v>
          </cell>
        </row>
        <row r="122">
          <cell r="AQ122" t="str">
            <v>CPL</v>
          </cell>
        </row>
        <row r="123">
          <cell r="AQ123" t="str">
            <v>CPM</v>
          </cell>
        </row>
        <row r="124">
          <cell r="AQ124" t="str">
            <v>CPS</v>
          </cell>
        </row>
        <row r="125">
          <cell r="AQ125" t="str">
            <v>CRT</v>
          </cell>
        </row>
        <row r="126">
          <cell r="AQ126" t="str">
            <v>CS</v>
          </cell>
        </row>
        <row r="127">
          <cell r="AQ127" t="str">
            <v>CST</v>
          </cell>
        </row>
        <row r="128">
          <cell r="AQ128" t="str">
            <v>CT</v>
          </cell>
        </row>
        <row r="129">
          <cell r="AQ129" t="str">
            <v>CTE</v>
          </cell>
        </row>
        <row r="130">
          <cell r="AQ130" t="str">
            <v>CV</v>
          </cell>
        </row>
        <row r="131">
          <cell r="AQ131" t="str">
            <v>CX</v>
          </cell>
        </row>
        <row r="132">
          <cell r="AQ132" t="str">
            <v>CX100UN</v>
          </cell>
        </row>
        <row r="133">
          <cell r="AQ133" t="str">
            <v>CX40UN</v>
          </cell>
        </row>
        <row r="134">
          <cell r="AQ134" t="str">
            <v>D</v>
          </cell>
        </row>
        <row r="135">
          <cell r="AQ135" t="str">
            <v>DAG</v>
          </cell>
        </row>
        <row r="136">
          <cell r="AQ136" t="str">
            <v>DAL</v>
          </cell>
        </row>
        <row r="137">
          <cell r="AQ137" t="str">
            <v>DAM</v>
          </cell>
        </row>
        <row r="138">
          <cell r="AQ138" t="str">
            <v>DAN</v>
          </cell>
        </row>
        <row r="139">
          <cell r="AQ139" t="str">
            <v>DB</v>
          </cell>
        </row>
        <row r="140">
          <cell r="AQ140" t="str">
            <v>DBM</v>
          </cell>
        </row>
        <row r="141">
          <cell r="AQ141" t="str">
            <v>DG</v>
          </cell>
        </row>
        <row r="142">
          <cell r="AQ142" t="str">
            <v>DGT</v>
          </cell>
        </row>
        <row r="143">
          <cell r="AQ143" t="str">
            <v>DIA</v>
          </cell>
        </row>
        <row r="144">
          <cell r="AQ144" t="str">
            <v>DIAS</v>
          </cell>
        </row>
        <row r="145">
          <cell r="AQ145" t="str">
            <v>DISCO</v>
          </cell>
        </row>
        <row r="146">
          <cell r="AQ146" t="str">
            <v>DL</v>
          </cell>
        </row>
        <row r="147">
          <cell r="AQ147" t="str">
            <v>DM</v>
          </cell>
        </row>
        <row r="148">
          <cell r="AQ148" t="str">
            <v>DM2</v>
          </cell>
        </row>
        <row r="149">
          <cell r="AQ149" t="str">
            <v>DM3</v>
          </cell>
        </row>
        <row r="150">
          <cell r="AQ150" t="str">
            <v>DM3</v>
          </cell>
        </row>
        <row r="151">
          <cell r="AQ151" t="str">
            <v>DOSES</v>
          </cell>
        </row>
        <row r="152">
          <cell r="AQ152" t="str">
            <v>DPI</v>
          </cell>
        </row>
        <row r="153">
          <cell r="AQ153" t="str">
            <v>DPT</v>
          </cell>
        </row>
        <row r="154">
          <cell r="AQ154" t="str">
            <v>DRAG</v>
          </cell>
        </row>
        <row r="155">
          <cell r="AQ155" t="str">
            <v>DZ</v>
          </cell>
        </row>
        <row r="156">
          <cell r="AQ156" t="str">
            <v>EMB</v>
          </cell>
        </row>
        <row r="157">
          <cell r="AQ157" t="str">
            <v>EMB/H</v>
          </cell>
        </row>
        <row r="158">
          <cell r="AQ158" t="str">
            <v>EMP</v>
          </cell>
        </row>
        <row r="159">
          <cell r="AQ159" t="str">
            <v>ENV</v>
          </cell>
        </row>
        <row r="160">
          <cell r="AQ160" t="str">
            <v>ENV27/9G</v>
          </cell>
        </row>
        <row r="161">
          <cell r="AQ161" t="str">
            <v>ENV30G</v>
          </cell>
        </row>
        <row r="162">
          <cell r="AQ162" t="str">
            <v>EQP</v>
          </cell>
        </row>
        <row r="163">
          <cell r="AQ163" t="str">
            <v>EST</v>
          </cell>
        </row>
        <row r="164">
          <cell r="AQ164" t="str">
            <v>EV</v>
          </cell>
        </row>
        <row r="165">
          <cell r="AQ165" t="str">
            <v>F</v>
          </cell>
        </row>
        <row r="166">
          <cell r="AQ166" t="str">
            <v>FCK</v>
          </cell>
        </row>
        <row r="167">
          <cell r="AQ167" t="str">
            <v>FD</v>
          </cell>
        </row>
        <row r="168">
          <cell r="AQ168" t="str">
            <v>FL</v>
          </cell>
        </row>
        <row r="169">
          <cell r="AQ169" t="str">
            <v>FLAC</v>
          </cell>
        </row>
        <row r="170">
          <cell r="AQ170" t="str">
            <v>FLS/H</v>
          </cell>
        </row>
        <row r="171">
          <cell r="AQ171" t="str">
            <v>FPM</v>
          </cell>
        </row>
        <row r="172">
          <cell r="AQ172" t="str">
            <v>FPS</v>
          </cell>
        </row>
        <row r="173">
          <cell r="AQ173" t="str">
            <v>FR</v>
          </cell>
        </row>
        <row r="174">
          <cell r="AQ174" t="str">
            <v>FR1000ML</v>
          </cell>
        </row>
        <row r="175">
          <cell r="AQ175" t="str">
            <v>FR100DS</v>
          </cell>
        </row>
        <row r="176">
          <cell r="AQ176" t="str">
            <v>FR100ML</v>
          </cell>
        </row>
        <row r="177">
          <cell r="AQ177" t="str">
            <v>FR105ML</v>
          </cell>
        </row>
        <row r="178">
          <cell r="AQ178" t="str">
            <v>FR10ML</v>
          </cell>
        </row>
        <row r="179">
          <cell r="AQ179" t="str">
            <v>FR110ML</v>
          </cell>
        </row>
        <row r="180">
          <cell r="AQ180" t="str">
            <v>FR1200MG</v>
          </cell>
        </row>
        <row r="181">
          <cell r="AQ181" t="str">
            <v>FR120DS</v>
          </cell>
        </row>
        <row r="182">
          <cell r="AQ182" t="str">
            <v>FR120ML</v>
          </cell>
        </row>
        <row r="183">
          <cell r="AQ183" t="str">
            <v>FR125ML</v>
          </cell>
        </row>
        <row r="184">
          <cell r="AQ184" t="str">
            <v>FR130DS</v>
          </cell>
        </row>
        <row r="185">
          <cell r="AQ185" t="str">
            <v>FR1500MG</v>
          </cell>
        </row>
        <row r="186">
          <cell r="AQ186" t="str">
            <v>FR150DS</v>
          </cell>
        </row>
        <row r="187">
          <cell r="AQ187" t="str">
            <v>FR150ML</v>
          </cell>
        </row>
        <row r="188">
          <cell r="AQ188" t="str">
            <v>FR15ML</v>
          </cell>
        </row>
        <row r="189">
          <cell r="AQ189" t="str">
            <v>FR160ML</v>
          </cell>
        </row>
        <row r="190">
          <cell r="AQ190" t="str">
            <v>FR200DS</v>
          </cell>
        </row>
        <row r="191">
          <cell r="AQ191" t="str">
            <v>FR200ML</v>
          </cell>
        </row>
        <row r="192">
          <cell r="AQ192" t="str">
            <v>FR20ML</v>
          </cell>
        </row>
        <row r="193">
          <cell r="AQ193" t="str">
            <v>FR240ML</v>
          </cell>
        </row>
        <row r="194">
          <cell r="AQ194" t="str">
            <v>FR250ML</v>
          </cell>
        </row>
        <row r="195">
          <cell r="AQ195" t="str">
            <v>FR300DS</v>
          </cell>
        </row>
        <row r="196">
          <cell r="AQ196" t="str">
            <v>FR300ML</v>
          </cell>
        </row>
        <row r="197">
          <cell r="AQ197" t="str">
            <v>FR30DS</v>
          </cell>
        </row>
        <row r="198">
          <cell r="AQ198" t="str">
            <v>FR30G</v>
          </cell>
        </row>
        <row r="199">
          <cell r="AQ199" t="str">
            <v>FR30ML</v>
          </cell>
        </row>
        <row r="200">
          <cell r="AQ200" t="str">
            <v>FR340ML</v>
          </cell>
        </row>
        <row r="201">
          <cell r="AQ201" t="str">
            <v>FR350ML</v>
          </cell>
        </row>
        <row r="202">
          <cell r="AQ202" t="str">
            <v>FR40ML</v>
          </cell>
        </row>
        <row r="203">
          <cell r="AQ203" t="str">
            <v>FR45ML</v>
          </cell>
        </row>
        <row r="204">
          <cell r="AQ204" t="str">
            <v>FR500ML</v>
          </cell>
        </row>
        <row r="205">
          <cell r="AQ205" t="str">
            <v>H</v>
          </cell>
        </row>
        <row r="206">
          <cell r="AQ206" t="str">
            <v>KG</v>
          </cell>
        </row>
        <row r="207">
          <cell r="AQ207" t="str">
            <v>KM</v>
          </cell>
        </row>
        <row r="208">
          <cell r="AQ208" t="str">
            <v>M</v>
          </cell>
        </row>
        <row r="209">
          <cell r="AQ209" t="str">
            <v>M2</v>
          </cell>
        </row>
        <row r="210">
          <cell r="AQ210" t="str">
            <v>M3</v>
          </cell>
        </row>
        <row r="211">
          <cell r="AQ211" t="str">
            <v>M3XKM</v>
          </cell>
        </row>
        <row r="212">
          <cell r="AQ212" t="str">
            <v>MES</v>
          </cell>
        </row>
        <row r="213">
          <cell r="AQ213" t="str">
            <v>MÊS</v>
          </cell>
        </row>
        <row r="214">
          <cell r="AQ214" t="str">
            <v>MESES</v>
          </cell>
        </row>
        <row r="215">
          <cell r="AQ215" t="str">
            <v>OUTRAS</v>
          </cell>
        </row>
        <row r="216">
          <cell r="AQ216" t="str">
            <v>PAR</v>
          </cell>
        </row>
        <row r="217">
          <cell r="AQ217" t="str">
            <v>PC</v>
          </cell>
        </row>
        <row r="218">
          <cell r="AQ218" t="str">
            <v>T</v>
          </cell>
        </row>
        <row r="219">
          <cell r="AQ219" t="str">
            <v>TXKM</v>
          </cell>
        </row>
        <row r="220">
          <cell r="AQ220" t="str">
            <v>UN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row r="18">
          <cell r="P18" t="str">
            <v>CDHU</v>
          </cell>
          <cell r="Q18" t="str">
            <v>02.08.040</v>
          </cell>
          <cell r="S18" t="str">
            <v>M2</v>
          </cell>
        </row>
        <row r="19">
          <cell r="P19" t="str">
            <v>CDHU</v>
          </cell>
        </row>
        <row r="20">
          <cell r="P20" t="str">
            <v>CDHU</v>
          </cell>
        </row>
        <row r="33">
          <cell r="P33" t="str">
            <v>CDHU</v>
          </cell>
          <cell r="Q33" t="str">
            <v>06.02.020</v>
          </cell>
          <cell r="S33" t="str">
            <v>M3</v>
          </cell>
        </row>
        <row r="34">
          <cell r="P34" t="str">
            <v>CDHU</v>
          </cell>
          <cell r="S34" t="str">
            <v>M3</v>
          </cell>
        </row>
        <row r="35">
          <cell r="P35" t="str">
            <v>CDHU</v>
          </cell>
          <cell r="Q35" t="str">
            <v>11.16.060</v>
          </cell>
          <cell r="S35" t="str">
            <v>M3</v>
          </cell>
        </row>
        <row r="36">
          <cell r="P36" t="str">
            <v>CDHU</v>
          </cell>
          <cell r="Q36" t="str">
            <v>09.01.020</v>
          </cell>
          <cell r="S36" t="str">
            <v>M2</v>
          </cell>
        </row>
        <row r="37">
          <cell r="P37" t="str">
            <v>CDHU</v>
          </cell>
          <cell r="Q37" t="str">
            <v>10.01.040</v>
          </cell>
          <cell r="S37" t="str">
            <v>KG</v>
          </cell>
        </row>
        <row r="38">
          <cell r="P38" t="str">
            <v>CDHU</v>
          </cell>
          <cell r="Q38" t="str">
            <v>10.01.060</v>
          </cell>
          <cell r="S38" t="str">
            <v>KG</v>
          </cell>
        </row>
        <row r="39">
          <cell r="P39" t="str">
            <v>CDHU</v>
          </cell>
          <cell r="Q39" t="str">
            <v>12.01.041</v>
          </cell>
          <cell r="S39" t="str">
            <v>M</v>
          </cell>
        </row>
        <row r="40">
          <cell r="P40" t="str">
            <v>CDHU</v>
          </cell>
          <cell r="Q40" t="str">
            <v>32.16.010</v>
          </cell>
          <cell r="S40" t="str">
            <v>M2</v>
          </cell>
        </row>
        <row r="42">
          <cell r="P42" t="str">
            <v>CDHU</v>
          </cell>
          <cell r="Q42" t="str">
            <v>11.01.130</v>
          </cell>
          <cell r="R42" t="str">
            <v>Concreto usinado, fck = 25 MPa</v>
          </cell>
          <cell r="S42" t="str">
            <v>M3</v>
          </cell>
        </row>
        <row r="43">
          <cell r="P43" t="str">
            <v>CDHU</v>
          </cell>
          <cell r="Q43" t="str">
            <v>11.16.060</v>
          </cell>
          <cell r="R43" t="str">
            <v>Lançamento e adensamento de concreto ou massa em estrutura</v>
          </cell>
          <cell r="S43" t="str">
            <v>M3</v>
          </cell>
        </row>
        <row r="44">
          <cell r="P44" t="str">
            <v>CDHU</v>
          </cell>
          <cell r="Q44" t="str">
            <v>10.01.040</v>
          </cell>
          <cell r="R44" t="str">
            <v>Armadura em barra de aço CA-50 (A ou B) fyk = 500 MPa</v>
          </cell>
          <cell r="S44" t="str">
            <v>KG</v>
          </cell>
        </row>
        <row r="45">
          <cell r="P45" t="str">
            <v>CDHU</v>
          </cell>
          <cell r="Q45" t="str">
            <v>10.01.060</v>
          </cell>
          <cell r="R45" t="str">
            <v>Armadura em barra de aço CA-60 (A ou B) fyk = 600 MPa</v>
          </cell>
          <cell r="S45" t="str">
            <v>KG</v>
          </cell>
        </row>
        <row r="46">
          <cell r="P46" t="str">
            <v>CDHU</v>
          </cell>
          <cell r="Q46" t="str">
            <v>09.01.020</v>
          </cell>
          <cell r="S46" t="str">
            <v>M2</v>
          </cell>
        </row>
        <row r="48">
          <cell r="P48" t="str">
            <v>CDHU</v>
          </cell>
          <cell r="S48" t="str">
            <v>M2</v>
          </cell>
        </row>
        <row r="49">
          <cell r="P49" t="str">
            <v>CDHU</v>
          </cell>
          <cell r="Q49" t="str">
            <v>17.02.020</v>
          </cell>
          <cell r="S49" t="str">
            <v>M2</v>
          </cell>
        </row>
        <row r="50">
          <cell r="P50" t="str">
            <v>CDHU</v>
          </cell>
          <cell r="Q50" t="str">
            <v>17.02.220</v>
          </cell>
          <cell r="S50" t="str">
            <v>M2</v>
          </cell>
        </row>
        <row r="55">
          <cell r="P55" t="str">
            <v>CDHU</v>
          </cell>
          <cell r="Q55" t="str">
            <v>19.01.062</v>
          </cell>
          <cell r="S55" t="str">
            <v>M</v>
          </cell>
        </row>
        <row r="57">
          <cell r="S57" t="str">
            <v>M2</v>
          </cell>
        </row>
        <row r="63">
          <cell r="P63" t="str">
            <v>CDHU</v>
          </cell>
          <cell r="Q63" t="str">
            <v>46.02.070</v>
          </cell>
          <cell r="R63" t="str">
            <v>Tubo de PVC rígido branco PxB com virola e anel de borracha, linha esgoto série normal, DN= 100 mm, inclusive conexões e tubulação para drenagem</v>
          </cell>
          <cell r="S63" t="str">
            <v>M</v>
          </cell>
        </row>
        <row r="64">
          <cell r="P64" t="str">
            <v>CDHU</v>
          </cell>
          <cell r="Q64" t="str">
            <v>46.02.050</v>
          </cell>
          <cell r="S64" t="str">
            <v>M</v>
          </cell>
        </row>
        <row r="65">
          <cell r="P65" t="str">
            <v>CDHU</v>
          </cell>
          <cell r="S65" t="str">
            <v>UN</v>
          </cell>
        </row>
        <row r="66">
          <cell r="P66" t="str">
            <v>CDHU</v>
          </cell>
          <cell r="S66" t="str">
            <v>UN</v>
          </cell>
        </row>
        <row r="77">
          <cell r="P77" t="str">
            <v>CDHU</v>
          </cell>
          <cell r="S77" t="str">
            <v>UN</v>
          </cell>
        </row>
        <row r="79">
          <cell r="P79" t="str">
            <v>CDHU</v>
          </cell>
          <cell r="Q79" t="str">
            <v>44.03.130</v>
          </cell>
          <cell r="R79" t="str">
            <v>Saboneteira tipo dispenser, para refil de 800 ml</v>
          </cell>
          <cell r="S79" t="str">
            <v>UN</v>
          </cell>
        </row>
        <row r="80">
          <cell r="P80" t="str">
            <v>CDHU</v>
          </cell>
          <cell r="Q80" t="str">
            <v>44.03.050</v>
          </cell>
          <cell r="R80" t="str">
            <v>Dispenser papel higiênico em ABS para rolão 300 / 600 m, com visor</v>
          </cell>
          <cell r="S80" t="str">
            <v>UN</v>
          </cell>
        </row>
        <row r="81">
          <cell r="P81" t="str">
            <v>CDHU</v>
          </cell>
          <cell r="S81" t="str">
            <v>UN</v>
          </cell>
        </row>
        <row r="83">
          <cell r="P83" t="str">
            <v>CDHU</v>
          </cell>
          <cell r="S83" t="str">
            <v>M2</v>
          </cell>
        </row>
        <row r="353">
          <cell r="P353" t="str">
            <v>CDHU</v>
          </cell>
          <cell r="Q353" t="str">
            <v>55.01.020</v>
          </cell>
          <cell r="R353" t="str">
            <v>Limpeza final da obra</v>
          </cell>
          <cell r="S353" t="str">
            <v>M2</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A155"/>
  <sheetViews>
    <sheetView tabSelected="1" view="pageBreakPreview" zoomScaleNormal="100" zoomScaleSheetLayoutView="100" workbookViewId="0">
      <selection activeCell="D150" sqref="D150"/>
    </sheetView>
  </sheetViews>
  <sheetFormatPr defaultColWidth="11.5703125" defaultRowHeight="15" x14ac:dyDescent="0.2"/>
  <cols>
    <col min="1" max="1" width="9.140625" style="2" customWidth="1"/>
    <col min="2" max="2" width="11.42578125" style="2" customWidth="1"/>
    <col min="3" max="3" width="15.28515625" style="2" customWidth="1"/>
    <col min="4" max="4" width="58" style="22" customWidth="1"/>
    <col min="5" max="5" width="8.5703125" style="2" customWidth="1"/>
    <col min="6" max="7" width="12.42578125" style="5" customWidth="1"/>
    <col min="8" max="8" width="15.7109375" style="3" customWidth="1"/>
    <col min="9" max="9" width="20.42578125" style="6" customWidth="1"/>
    <col min="10" max="10" width="12.7109375" style="3" customWidth="1"/>
    <col min="11" max="11" width="16.42578125" style="3" bestFit="1" customWidth="1"/>
    <col min="12" max="12" width="16.5703125" style="3" bestFit="1" customWidth="1"/>
    <col min="13" max="208" width="9.140625" style="3" customWidth="1"/>
    <col min="209" max="256" width="11.5703125" style="4"/>
    <col min="257" max="257" width="10.7109375" style="4" customWidth="1"/>
    <col min="258" max="258" width="17" style="4" customWidth="1"/>
    <col min="259" max="259" width="14.85546875" style="4" customWidth="1"/>
    <col min="260" max="260" width="57.28515625" style="4" customWidth="1"/>
    <col min="261" max="261" width="8.5703125" style="4" customWidth="1"/>
    <col min="262" max="262" width="12.42578125" style="4" customWidth="1"/>
    <col min="263" max="263" width="15.5703125" style="4" customWidth="1"/>
    <col min="264" max="264" width="19.28515625" style="4" customWidth="1"/>
    <col min="265" max="265" width="19.7109375" style="4" customWidth="1"/>
    <col min="266" max="266" width="16.42578125" style="4" bestFit="1" customWidth="1"/>
    <col min="267" max="267" width="16.5703125" style="4" bestFit="1" customWidth="1"/>
    <col min="268" max="268" width="9.140625" style="4" customWidth="1"/>
    <col min="269" max="269" width="30.5703125" style="4" customWidth="1"/>
    <col min="270" max="464" width="9.140625" style="4" customWidth="1"/>
    <col min="465" max="512" width="11.5703125" style="4"/>
    <col min="513" max="513" width="10.7109375" style="4" customWidth="1"/>
    <col min="514" max="514" width="17" style="4" customWidth="1"/>
    <col min="515" max="515" width="14.85546875" style="4" customWidth="1"/>
    <col min="516" max="516" width="57.28515625" style="4" customWidth="1"/>
    <col min="517" max="517" width="8.5703125" style="4" customWidth="1"/>
    <col min="518" max="518" width="12.42578125" style="4" customWidth="1"/>
    <col min="519" max="519" width="15.5703125" style="4" customWidth="1"/>
    <col min="520" max="520" width="19.28515625" style="4" customWidth="1"/>
    <col min="521" max="521" width="19.7109375" style="4" customWidth="1"/>
    <col min="522" max="522" width="16.42578125" style="4" bestFit="1" customWidth="1"/>
    <col min="523" max="523" width="16.5703125" style="4" bestFit="1" customWidth="1"/>
    <col min="524" max="524" width="9.140625" style="4" customWidth="1"/>
    <col min="525" max="525" width="30.5703125" style="4" customWidth="1"/>
    <col min="526" max="720" width="9.140625" style="4" customWidth="1"/>
    <col min="721" max="768" width="11.5703125" style="4"/>
    <col min="769" max="769" width="10.7109375" style="4" customWidth="1"/>
    <col min="770" max="770" width="17" style="4" customWidth="1"/>
    <col min="771" max="771" width="14.85546875" style="4" customWidth="1"/>
    <col min="772" max="772" width="57.28515625" style="4" customWidth="1"/>
    <col min="773" max="773" width="8.5703125" style="4" customWidth="1"/>
    <col min="774" max="774" width="12.42578125" style="4" customWidth="1"/>
    <col min="775" max="775" width="15.5703125" style="4" customWidth="1"/>
    <col min="776" max="776" width="19.28515625" style="4" customWidth="1"/>
    <col min="777" max="777" width="19.7109375" style="4" customWidth="1"/>
    <col min="778" max="778" width="16.42578125" style="4" bestFit="1" customWidth="1"/>
    <col min="779" max="779" width="16.5703125" style="4" bestFit="1" customWidth="1"/>
    <col min="780" max="780" width="9.140625" style="4" customWidth="1"/>
    <col min="781" max="781" width="30.5703125" style="4" customWidth="1"/>
    <col min="782" max="976" width="9.140625" style="4" customWidth="1"/>
    <col min="977" max="1024" width="11.5703125" style="4"/>
    <col min="1025" max="1025" width="10.7109375" style="4" customWidth="1"/>
    <col min="1026" max="1026" width="17" style="4" customWidth="1"/>
    <col min="1027" max="1027" width="14.85546875" style="4" customWidth="1"/>
    <col min="1028" max="1028" width="57.28515625" style="4" customWidth="1"/>
    <col min="1029" max="1029" width="8.5703125" style="4" customWidth="1"/>
    <col min="1030" max="1030" width="12.42578125" style="4" customWidth="1"/>
    <col min="1031" max="1031" width="15.5703125" style="4" customWidth="1"/>
    <col min="1032" max="1032" width="19.28515625" style="4" customWidth="1"/>
    <col min="1033" max="1033" width="19.7109375" style="4" customWidth="1"/>
    <col min="1034" max="1034" width="16.42578125" style="4" bestFit="1" customWidth="1"/>
    <col min="1035" max="1035" width="16.5703125" style="4" bestFit="1" customWidth="1"/>
    <col min="1036" max="1036" width="9.140625" style="4" customWidth="1"/>
    <col min="1037" max="1037" width="30.5703125" style="4" customWidth="1"/>
    <col min="1038" max="1232" width="9.140625" style="4" customWidth="1"/>
    <col min="1233" max="1280" width="11.5703125" style="4"/>
    <col min="1281" max="1281" width="10.7109375" style="4" customWidth="1"/>
    <col min="1282" max="1282" width="17" style="4" customWidth="1"/>
    <col min="1283" max="1283" width="14.85546875" style="4" customWidth="1"/>
    <col min="1284" max="1284" width="57.28515625" style="4" customWidth="1"/>
    <col min="1285" max="1285" width="8.5703125" style="4" customWidth="1"/>
    <col min="1286" max="1286" width="12.42578125" style="4" customWidth="1"/>
    <col min="1287" max="1287" width="15.5703125" style="4" customWidth="1"/>
    <col min="1288" max="1288" width="19.28515625" style="4" customWidth="1"/>
    <col min="1289" max="1289" width="19.7109375" style="4" customWidth="1"/>
    <col min="1290" max="1290" width="16.42578125" style="4" bestFit="1" customWidth="1"/>
    <col min="1291" max="1291" width="16.5703125" style="4" bestFit="1" customWidth="1"/>
    <col min="1292" max="1292" width="9.140625" style="4" customWidth="1"/>
    <col min="1293" max="1293" width="30.5703125" style="4" customWidth="1"/>
    <col min="1294" max="1488" width="9.140625" style="4" customWidth="1"/>
    <col min="1489" max="1536" width="11.5703125" style="4"/>
    <col min="1537" max="1537" width="10.7109375" style="4" customWidth="1"/>
    <col min="1538" max="1538" width="17" style="4" customWidth="1"/>
    <col min="1539" max="1539" width="14.85546875" style="4" customWidth="1"/>
    <col min="1540" max="1540" width="57.28515625" style="4" customWidth="1"/>
    <col min="1541" max="1541" width="8.5703125" style="4" customWidth="1"/>
    <col min="1542" max="1542" width="12.42578125" style="4" customWidth="1"/>
    <col min="1543" max="1543" width="15.5703125" style="4" customWidth="1"/>
    <col min="1544" max="1544" width="19.28515625" style="4" customWidth="1"/>
    <col min="1545" max="1545" width="19.7109375" style="4" customWidth="1"/>
    <col min="1546" max="1546" width="16.42578125" style="4" bestFit="1" customWidth="1"/>
    <col min="1547" max="1547" width="16.5703125" style="4" bestFit="1" customWidth="1"/>
    <col min="1548" max="1548" width="9.140625" style="4" customWidth="1"/>
    <col min="1549" max="1549" width="30.5703125" style="4" customWidth="1"/>
    <col min="1550" max="1744" width="9.140625" style="4" customWidth="1"/>
    <col min="1745" max="1792" width="11.5703125" style="4"/>
    <col min="1793" max="1793" width="10.7109375" style="4" customWidth="1"/>
    <col min="1794" max="1794" width="17" style="4" customWidth="1"/>
    <col min="1795" max="1795" width="14.85546875" style="4" customWidth="1"/>
    <col min="1796" max="1796" width="57.28515625" style="4" customWidth="1"/>
    <col min="1797" max="1797" width="8.5703125" style="4" customWidth="1"/>
    <col min="1798" max="1798" width="12.42578125" style="4" customWidth="1"/>
    <col min="1799" max="1799" width="15.5703125" style="4" customWidth="1"/>
    <col min="1800" max="1800" width="19.28515625" style="4" customWidth="1"/>
    <col min="1801" max="1801" width="19.7109375" style="4" customWidth="1"/>
    <col min="1802" max="1802" width="16.42578125" style="4" bestFit="1" customWidth="1"/>
    <col min="1803" max="1803" width="16.5703125" style="4" bestFit="1" customWidth="1"/>
    <col min="1804" max="1804" width="9.140625" style="4" customWidth="1"/>
    <col min="1805" max="1805" width="30.5703125" style="4" customWidth="1"/>
    <col min="1806" max="2000" width="9.140625" style="4" customWidth="1"/>
    <col min="2001" max="2048" width="11.5703125" style="4"/>
    <col min="2049" max="2049" width="10.7109375" style="4" customWidth="1"/>
    <col min="2050" max="2050" width="17" style="4" customWidth="1"/>
    <col min="2051" max="2051" width="14.85546875" style="4" customWidth="1"/>
    <col min="2052" max="2052" width="57.28515625" style="4" customWidth="1"/>
    <col min="2053" max="2053" width="8.5703125" style="4" customWidth="1"/>
    <col min="2054" max="2054" width="12.42578125" style="4" customWidth="1"/>
    <col min="2055" max="2055" width="15.5703125" style="4" customWidth="1"/>
    <col min="2056" max="2056" width="19.28515625" style="4" customWidth="1"/>
    <col min="2057" max="2057" width="19.7109375" style="4" customWidth="1"/>
    <col min="2058" max="2058" width="16.42578125" style="4" bestFit="1" customWidth="1"/>
    <col min="2059" max="2059" width="16.5703125" style="4" bestFit="1" customWidth="1"/>
    <col min="2060" max="2060" width="9.140625" style="4" customWidth="1"/>
    <col min="2061" max="2061" width="30.5703125" style="4" customWidth="1"/>
    <col min="2062" max="2256" width="9.140625" style="4" customWidth="1"/>
    <col min="2257" max="2304" width="11.5703125" style="4"/>
    <col min="2305" max="2305" width="10.7109375" style="4" customWidth="1"/>
    <col min="2306" max="2306" width="17" style="4" customWidth="1"/>
    <col min="2307" max="2307" width="14.85546875" style="4" customWidth="1"/>
    <col min="2308" max="2308" width="57.28515625" style="4" customWidth="1"/>
    <col min="2309" max="2309" width="8.5703125" style="4" customWidth="1"/>
    <col min="2310" max="2310" width="12.42578125" style="4" customWidth="1"/>
    <col min="2311" max="2311" width="15.5703125" style="4" customWidth="1"/>
    <col min="2312" max="2312" width="19.28515625" style="4" customWidth="1"/>
    <col min="2313" max="2313" width="19.7109375" style="4" customWidth="1"/>
    <col min="2314" max="2314" width="16.42578125" style="4" bestFit="1" customWidth="1"/>
    <col min="2315" max="2315" width="16.5703125" style="4" bestFit="1" customWidth="1"/>
    <col min="2316" max="2316" width="9.140625" style="4" customWidth="1"/>
    <col min="2317" max="2317" width="30.5703125" style="4" customWidth="1"/>
    <col min="2318" max="2512" width="9.140625" style="4" customWidth="1"/>
    <col min="2513" max="2560" width="11.5703125" style="4"/>
    <col min="2561" max="2561" width="10.7109375" style="4" customWidth="1"/>
    <col min="2562" max="2562" width="17" style="4" customWidth="1"/>
    <col min="2563" max="2563" width="14.85546875" style="4" customWidth="1"/>
    <col min="2564" max="2564" width="57.28515625" style="4" customWidth="1"/>
    <col min="2565" max="2565" width="8.5703125" style="4" customWidth="1"/>
    <col min="2566" max="2566" width="12.42578125" style="4" customWidth="1"/>
    <col min="2567" max="2567" width="15.5703125" style="4" customWidth="1"/>
    <col min="2568" max="2568" width="19.28515625" style="4" customWidth="1"/>
    <col min="2569" max="2569" width="19.7109375" style="4" customWidth="1"/>
    <col min="2570" max="2570" width="16.42578125" style="4" bestFit="1" customWidth="1"/>
    <col min="2571" max="2571" width="16.5703125" style="4" bestFit="1" customWidth="1"/>
    <col min="2572" max="2572" width="9.140625" style="4" customWidth="1"/>
    <col min="2573" max="2573" width="30.5703125" style="4" customWidth="1"/>
    <col min="2574" max="2768" width="9.140625" style="4" customWidth="1"/>
    <col min="2769" max="2816" width="11.5703125" style="4"/>
    <col min="2817" max="2817" width="10.7109375" style="4" customWidth="1"/>
    <col min="2818" max="2818" width="17" style="4" customWidth="1"/>
    <col min="2819" max="2819" width="14.85546875" style="4" customWidth="1"/>
    <col min="2820" max="2820" width="57.28515625" style="4" customWidth="1"/>
    <col min="2821" max="2821" width="8.5703125" style="4" customWidth="1"/>
    <col min="2822" max="2822" width="12.42578125" style="4" customWidth="1"/>
    <col min="2823" max="2823" width="15.5703125" style="4" customWidth="1"/>
    <col min="2824" max="2824" width="19.28515625" style="4" customWidth="1"/>
    <col min="2825" max="2825" width="19.7109375" style="4" customWidth="1"/>
    <col min="2826" max="2826" width="16.42578125" style="4" bestFit="1" customWidth="1"/>
    <col min="2827" max="2827" width="16.5703125" style="4" bestFit="1" customWidth="1"/>
    <col min="2828" max="2828" width="9.140625" style="4" customWidth="1"/>
    <col min="2829" max="2829" width="30.5703125" style="4" customWidth="1"/>
    <col min="2830" max="3024" width="9.140625" style="4" customWidth="1"/>
    <col min="3025" max="3072" width="11.5703125" style="4"/>
    <col min="3073" max="3073" width="10.7109375" style="4" customWidth="1"/>
    <col min="3074" max="3074" width="17" style="4" customWidth="1"/>
    <col min="3075" max="3075" width="14.85546875" style="4" customWidth="1"/>
    <col min="3076" max="3076" width="57.28515625" style="4" customWidth="1"/>
    <col min="3077" max="3077" width="8.5703125" style="4" customWidth="1"/>
    <col min="3078" max="3078" width="12.42578125" style="4" customWidth="1"/>
    <col min="3079" max="3079" width="15.5703125" style="4" customWidth="1"/>
    <col min="3080" max="3080" width="19.28515625" style="4" customWidth="1"/>
    <col min="3081" max="3081" width="19.7109375" style="4" customWidth="1"/>
    <col min="3082" max="3082" width="16.42578125" style="4" bestFit="1" customWidth="1"/>
    <col min="3083" max="3083" width="16.5703125" style="4" bestFit="1" customWidth="1"/>
    <col min="3084" max="3084" width="9.140625" style="4" customWidth="1"/>
    <col min="3085" max="3085" width="30.5703125" style="4" customWidth="1"/>
    <col min="3086" max="3280" width="9.140625" style="4" customWidth="1"/>
    <col min="3281" max="3328" width="11.5703125" style="4"/>
    <col min="3329" max="3329" width="10.7109375" style="4" customWidth="1"/>
    <col min="3330" max="3330" width="17" style="4" customWidth="1"/>
    <col min="3331" max="3331" width="14.85546875" style="4" customWidth="1"/>
    <col min="3332" max="3332" width="57.28515625" style="4" customWidth="1"/>
    <col min="3333" max="3333" width="8.5703125" style="4" customWidth="1"/>
    <col min="3334" max="3334" width="12.42578125" style="4" customWidth="1"/>
    <col min="3335" max="3335" width="15.5703125" style="4" customWidth="1"/>
    <col min="3336" max="3336" width="19.28515625" style="4" customWidth="1"/>
    <col min="3337" max="3337" width="19.7109375" style="4" customWidth="1"/>
    <col min="3338" max="3338" width="16.42578125" style="4" bestFit="1" customWidth="1"/>
    <col min="3339" max="3339" width="16.5703125" style="4" bestFit="1" customWidth="1"/>
    <col min="3340" max="3340" width="9.140625" style="4" customWidth="1"/>
    <col min="3341" max="3341" width="30.5703125" style="4" customWidth="1"/>
    <col min="3342" max="3536" width="9.140625" style="4" customWidth="1"/>
    <col min="3537" max="3584" width="11.5703125" style="4"/>
    <col min="3585" max="3585" width="10.7109375" style="4" customWidth="1"/>
    <col min="3586" max="3586" width="17" style="4" customWidth="1"/>
    <col min="3587" max="3587" width="14.85546875" style="4" customWidth="1"/>
    <col min="3588" max="3588" width="57.28515625" style="4" customWidth="1"/>
    <col min="3589" max="3589" width="8.5703125" style="4" customWidth="1"/>
    <col min="3590" max="3590" width="12.42578125" style="4" customWidth="1"/>
    <col min="3591" max="3591" width="15.5703125" style="4" customWidth="1"/>
    <col min="3592" max="3592" width="19.28515625" style="4" customWidth="1"/>
    <col min="3593" max="3593" width="19.7109375" style="4" customWidth="1"/>
    <col min="3594" max="3594" width="16.42578125" style="4" bestFit="1" customWidth="1"/>
    <col min="3595" max="3595" width="16.5703125" style="4" bestFit="1" customWidth="1"/>
    <col min="3596" max="3596" width="9.140625" style="4" customWidth="1"/>
    <col min="3597" max="3597" width="30.5703125" style="4" customWidth="1"/>
    <col min="3598" max="3792" width="9.140625" style="4" customWidth="1"/>
    <col min="3793" max="3840" width="11.5703125" style="4"/>
    <col min="3841" max="3841" width="10.7109375" style="4" customWidth="1"/>
    <col min="3842" max="3842" width="17" style="4" customWidth="1"/>
    <col min="3843" max="3843" width="14.85546875" style="4" customWidth="1"/>
    <col min="3844" max="3844" width="57.28515625" style="4" customWidth="1"/>
    <col min="3845" max="3845" width="8.5703125" style="4" customWidth="1"/>
    <col min="3846" max="3846" width="12.42578125" style="4" customWidth="1"/>
    <col min="3847" max="3847" width="15.5703125" style="4" customWidth="1"/>
    <col min="3848" max="3848" width="19.28515625" style="4" customWidth="1"/>
    <col min="3849" max="3849" width="19.7109375" style="4" customWidth="1"/>
    <col min="3850" max="3850" width="16.42578125" style="4" bestFit="1" customWidth="1"/>
    <col min="3851" max="3851" width="16.5703125" style="4" bestFit="1" customWidth="1"/>
    <col min="3852" max="3852" width="9.140625" style="4" customWidth="1"/>
    <col min="3853" max="3853" width="30.5703125" style="4" customWidth="1"/>
    <col min="3854" max="4048" width="9.140625" style="4" customWidth="1"/>
    <col min="4049" max="4096" width="11.5703125" style="4"/>
    <col min="4097" max="4097" width="10.7109375" style="4" customWidth="1"/>
    <col min="4098" max="4098" width="17" style="4" customWidth="1"/>
    <col min="4099" max="4099" width="14.85546875" style="4" customWidth="1"/>
    <col min="4100" max="4100" width="57.28515625" style="4" customWidth="1"/>
    <col min="4101" max="4101" width="8.5703125" style="4" customWidth="1"/>
    <col min="4102" max="4102" width="12.42578125" style="4" customWidth="1"/>
    <col min="4103" max="4103" width="15.5703125" style="4" customWidth="1"/>
    <col min="4104" max="4104" width="19.28515625" style="4" customWidth="1"/>
    <col min="4105" max="4105" width="19.7109375" style="4" customWidth="1"/>
    <col min="4106" max="4106" width="16.42578125" style="4" bestFit="1" customWidth="1"/>
    <col min="4107" max="4107" width="16.5703125" style="4" bestFit="1" customWidth="1"/>
    <col min="4108" max="4108" width="9.140625" style="4" customWidth="1"/>
    <col min="4109" max="4109" width="30.5703125" style="4" customWidth="1"/>
    <col min="4110" max="4304" width="9.140625" style="4" customWidth="1"/>
    <col min="4305" max="4352" width="11.5703125" style="4"/>
    <col min="4353" max="4353" width="10.7109375" style="4" customWidth="1"/>
    <col min="4354" max="4354" width="17" style="4" customWidth="1"/>
    <col min="4355" max="4355" width="14.85546875" style="4" customWidth="1"/>
    <col min="4356" max="4356" width="57.28515625" style="4" customWidth="1"/>
    <col min="4357" max="4357" width="8.5703125" style="4" customWidth="1"/>
    <col min="4358" max="4358" width="12.42578125" style="4" customWidth="1"/>
    <col min="4359" max="4359" width="15.5703125" style="4" customWidth="1"/>
    <col min="4360" max="4360" width="19.28515625" style="4" customWidth="1"/>
    <col min="4361" max="4361" width="19.7109375" style="4" customWidth="1"/>
    <col min="4362" max="4362" width="16.42578125" style="4" bestFit="1" customWidth="1"/>
    <col min="4363" max="4363" width="16.5703125" style="4" bestFit="1" customWidth="1"/>
    <col min="4364" max="4364" width="9.140625" style="4" customWidth="1"/>
    <col min="4365" max="4365" width="30.5703125" style="4" customWidth="1"/>
    <col min="4366" max="4560" width="9.140625" style="4" customWidth="1"/>
    <col min="4561" max="4608" width="11.5703125" style="4"/>
    <col min="4609" max="4609" width="10.7109375" style="4" customWidth="1"/>
    <col min="4610" max="4610" width="17" style="4" customWidth="1"/>
    <col min="4611" max="4611" width="14.85546875" style="4" customWidth="1"/>
    <col min="4612" max="4612" width="57.28515625" style="4" customWidth="1"/>
    <col min="4613" max="4613" width="8.5703125" style="4" customWidth="1"/>
    <col min="4614" max="4614" width="12.42578125" style="4" customWidth="1"/>
    <col min="4615" max="4615" width="15.5703125" style="4" customWidth="1"/>
    <col min="4616" max="4616" width="19.28515625" style="4" customWidth="1"/>
    <col min="4617" max="4617" width="19.7109375" style="4" customWidth="1"/>
    <col min="4618" max="4618" width="16.42578125" style="4" bestFit="1" customWidth="1"/>
    <col min="4619" max="4619" width="16.5703125" style="4" bestFit="1" customWidth="1"/>
    <col min="4620" max="4620" width="9.140625" style="4" customWidth="1"/>
    <col min="4621" max="4621" width="30.5703125" style="4" customWidth="1"/>
    <col min="4622" max="4816" width="9.140625" style="4" customWidth="1"/>
    <col min="4817" max="4864" width="11.5703125" style="4"/>
    <col min="4865" max="4865" width="10.7109375" style="4" customWidth="1"/>
    <col min="4866" max="4866" width="17" style="4" customWidth="1"/>
    <col min="4867" max="4867" width="14.85546875" style="4" customWidth="1"/>
    <col min="4868" max="4868" width="57.28515625" style="4" customWidth="1"/>
    <col min="4869" max="4869" width="8.5703125" style="4" customWidth="1"/>
    <col min="4870" max="4870" width="12.42578125" style="4" customWidth="1"/>
    <col min="4871" max="4871" width="15.5703125" style="4" customWidth="1"/>
    <col min="4872" max="4872" width="19.28515625" style="4" customWidth="1"/>
    <col min="4873" max="4873" width="19.7109375" style="4" customWidth="1"/>
    <col min="4874" max="4874" width="16.42578125" style="4" bestFit="1" customWidth="1"/>
    <col min="4875" max="4875" width="16.5703125" style="4" bestFit="1" customWidth="1"/>
    <col min="4876" max="4876" width="9.140625" style="4" customWidth="1"/>
    <col min="4877" max="4877" width="30.5703125" style="4" customWidth="1"/>
    <col min="4878" max="5072" width="9.140625" style="4" customWidth="1"/>
    <col min="5073" max="5120" width="11.5703125" style="4"/>
    <col min="5121" max="5121" width="10.7109375" style="4" customWidth="1"/>
    <col min="5122" max="5122" width="17" style="4" customWidth="1"/>
    <col min="5123" max="5123" width="14.85546875" style="4" customWidth="1"/>
    <col min="5124" max="5124" width="57.28515625" style="4" customWidth="1"/>
    <col min="5125" max="5125" width="8.5703125" style="4" customWidth="1"/>
    <col min="5126" max="5126" width="12.42578125" style="4" customWidth="1"/>
    <col min="5127" max="5127" width="15.5703125" style="4" customWidth="1"/>
    <col min="5128" max="5128" width="19.28515625" style="4" customWidth="1"/>
    <col min="5129" max="5129" width="19.7109375" style="4" customWidth="1"/>
    <col min="5130" max="5130" width="16.42578125" style="4" bestFit="1" customWidth="1"/>
    <col min="5131" max="5131" width="16.5703125" style="4" bestFit="1" customWidth="1"/>
    <col min="5132" max="5132" width="9.140625" style="4" customWidth="1"/>
    <col min="5133" max="5133" width="30.5703125" style="4" customWidth="1"/>
    <col min="5134" max="5328" width="9.140625" style="4" customWidth="1"/>
    <col min="5329" max="5376" width="11.5703125" style="4"/>
    <col min="5377" max="5377" width="10.7109375" style="4" customWidth="1"/>
    <col min="5378" max="5378" width="17" style="4" customWidth="1"/>
    <col min="5379" max="5379" width="14.85546875" style="4" customWidth="1"/>
    <col min="5380" max="5380" width="57.28515625" style="4" customWidth="1"/>
    <col min="5381" max="5381" width="8.5703125" style="4" customWidth="1"/>
    <col min="5382" max="5382" width="12.42578125" style="4" customWidth="1"/>
    <col min="5383" max="5383" width="15.5703125" style="4" customWidth="1"/>
    <col min="5384" max="5384" width="19.28515625" style="4" customWidth="1"/>
    <col min="5385" max="5385" width="19.7109375" style="4" customWidth="1"/>
    <col min="5386" max="5386" width="16.42578125" style="4" bestFit="1" customWidth="1"/>
    <col min="5387" max="5387" width="16.5703125" style="4" bestFit="1" customWidth="1"/>
    <col min="5388" max="5388" width="9.140625" style="4" customWidth="1"/>
    <col min="5389" max="5389" width="30.5703125" style="4" customWidth="1"/>
    <col min="5390" max="5584" width="9.140625" style="4" customWidth="1"/>
    <col min="5585" max="5632" width="11.5703125" style="4"/>
    <col min="5633" max="5633" width="10.7109375" style="4" customWidth="1"/>
    <col min="5634" max="5634" width="17" style="4" customWidth="1"/>
    <col min="5635" max="5635" width="14.85546875" style="4" customWidth="1"/>
    <col min="5636" max="5636" width="57.28515625" style="4" customWidth="1"/>
    <col min="5637" max="5637" width="8.5703125" style="4" customWidth="1"/>
    <col min="5638" max="5638" width="12.42578125" style="4" customWidth="1"/>
    <col min="5639" max="5639" width="15.5703125" style="4" customWidth="1"/>
    <col min="5640" max="5640" width="19.28515625" style="4" customWidth="1"/>
    <col min="5641" max="5641" width="19.7109375" style="4" customWidth="1"/>
    <col min="5642" max="5642" width="16.42578125" style="4" bestFit="1" customWidth="1"/>
    <col min="5643" max="5643" width="16.5703125" style="4" bestFit="1" customWidth="1"/>
    <col min="5644" max="5644" width="9.140625" style="4" customWidth="1"/>
    <col min="5645" max="5645" width="30.5703125" style="4" customWidth="1"/>
    <col min="5646" max="5840" width="9.140625" style="4" customWidth="1"/>
    <col min="5841" max="5888" width="11.5703125" style="4"/>
    <col min="5889" max="5889" width="10.7109375" style="4" customWidth="1"/>
    <col min="5890" max="5890" width="17" style="4" customWidth="1"/>
    <col min="5891" max="5891" width="14.85546875" style="4" customWidth="1"/>
    <col min="5892" max="5892" width="57.28515625" style="4" customWidth="1"/>
    <col min="5893" max="5893" width="8.5703125" style="4" customWidth="1"/>
    <col min="5894" max="5894" width="12.42578125" style="4" customWidth="1"/>
    <col min="5895" max="5895" width="15.5703125" style="4" customWidth="1"/>
    <col min="5896" max="5896" width="19.28515625" style="4" customWidth="1"/>
    <col min="5897" max="5897" width="19.7109375" style="4" customWidth="1"/>
    <col min="5898" max="5898" width="16.42578125" style="4" bestFit="1" customWidth="1"/>
    <col min="5899" max="5899" width="16.5703125" style="4" bestFit="1" customWidth="1"/>
    <col min="5900" max="5900" width="9.140625" style="4" customWidth="1"/>
    <col min="5901" max="5901" width="30.5703125" style="4" customWidth="1"/>
    <col min="5902" max="6096" width="9.140625" style="4" customWidth="1"/>
    <col min="6097" max="6144" width="11.5703125" style="4"/>
    <col min="6145" max="6145" width="10.7109375" style="4" customWidth="1"/>
    <col min="6146" max="6146" width="17" style="4" customWidth="1"/>
    <col min="6147" max="6147" width="14.85546875" style="4" customWidth="1"/>
    <col min="6148" max="6148" width="57.28515625" style="4" customWidth="1"/>
    <col min="6149" max="6149" width="8.5703125" style="4" customWidth="1"/>
    <col min="6150" max="6150" width="12.42578125" style="4" customWidth="1"/>
    <col min="6151" max="6151" width="15.5703125" style="4" customWidth="1"/>
    <col min="6152" max="6152" width="19.28515625" style="4" customWidth="1"/>
    <col min="6153" max="6153" width="19.7109375" style="4" customWidth="1"/>
    <col min="6154" max="6154" width="16.42578125" style="4" bestFit="1" customWidth="1"/>
    <col min="6155" max="6155" width="16.5703125" style="4" bestFit="1" customWidth="1"/>
    <col min="6156" max="6156" width="9.140625" style="4" customWidth="1"/>
    <col min="6157" max="6157" width="30.5703125" style="4" customWidth="1"/>
    <col min="6158" max="6352" width="9.140625" style="4" customWidth="1"/>
    <col min="6353" max="6400" width="11.5703125" style="4"/>
    <col min="6401" max="6401" width="10.7109375" style="4" customWidth="1"/>
    <col min="6402" max="6402" width="17" style="4" customWidth="1"/>
    <col min="6403" max="6403" width="14.85546875" style="4" customWidth="1"/>
    <col min="6404" max="6404" width="57.28515625" style="4" customWidth="1"/>
    <col min="6405" max="6405" width="8.5703125" style="4" customWidth="1"/>
    <col min="6406" max="6406" width="12.42578125" style="4" customWidth="1"/>
    <col min="6407" max="6407" width="15.5703125" style="4" customWidth="1"/>
    <col min="6408" max="6408" width="19.28515625" style="4" customWidth="1"/>
    <col min="6409" max="6409" width="19.7109375" style="4" customWidth="1"/>
    <col min="6410" max="6410" width="16.42578125" style="4" bestFit="1" customWidth="1"/>
    <col min="6411" max="6411" width="16.5703125" style="4" bestFit="1" customWidth="1"/>
    <col min="6412" max="6412" width="9.140625" style="4" customWidth="1"/>
    <col min="6413" max="6413" width="30.5703125" style="4" customWidth="1"/>
    <col min="6414" max="6608" width="9.140625" style="4" customWidth="1"/>
    <col min="6609" max="6656" width="11.5703125" style="4"/>
    <col min="6657" max="6657" width="10.7109375" style="4" customWidth="1"/>
    <col min="6658" max="6658" width="17" style="4" customWidth="1"/>
    <col min="6659" max="6659" width="14.85546875" style="4" customWidth="1"/>
    <col min="6660" max="6660" width="57.28515625" style="4" customWidth="1"/>
    <col min="6661" max="6661" width="8.5703125" style="4" customWidth="1"/>
    <col min="6662" max="6662" width="12.42578125" style="4" customWidth="1"/>
    <col min="6663" max="6663" width="15.5703125" style="4" customWidth="1"/>
    <col min="6664" max="6664" width="19.28515625" style="4" customWidth="1"/>
    <col min="6665" max="6665" width="19.7109375" style="4" customWidth="1"/>
    <col min="6666" max="6666" width="16.42578125" style="4" bestFit="1" customWidth="1"/>
    <col min="6667" max="6667" width="16.5703125" style="4" bestFit="1" customWidth="1"/>
    <col min="6668" max="6668" width="9.140625" style="4" customWidth="1"/>
    <col min="6669" max="6669" width="30.5703125" style="4" customWidth="1"/>
    <col min="6670" max="6864" width="9.140625" style="4" customWidth="1"/>
    <col min="6865" max="6912" width="11.5703125" style="4"/>
    <col min="6913" max="6913" width="10.7109375" style="4" customWidth="1"/>
    <col min="6914" max="6914" width="17" style="4" customWidth="1"/>
    <col min="6915" max="6915" width="14.85546875" style="4" customWidth="1"/>
    <col min="6916" max="6916" width="57.28515625" style="4" customWidth="1"/>
    <col min="6917" max="6917" width="8.5703125" style="4" customWidth="1"/>
    <col min="6918" max="6918" width="12.42578125" style="4" customWidth="1"/>
    <col min="6919" max="6919" width="15.5703125" style="4" customWidth="1"/>
    <col min="6920" max="6920" width="19.28515625" style="4" customWidth="1"/>
    <col min="6921" max="6921" width="19.7109375" style="4" customWidth="1"/>
    <col min="6922" max="6922" width="16.42578125" style="4" bestFit="1" customWidth="1"/>
    <col min="6923" max="6923" width="16.5703125" style="4" bestFit="1" customWidth="1"/>
    <col min="6924" max="6924" width="9.140625" style="4" customWidth="1"/>
    <col min="6925" max="6925" width="30.5703125" style="4" customWidth="1"/>
    <col min="6926" max="7120" width="9.140625" style="4" customWidth="1"/>
    <col min="7121" max="7168" width="11.5703125" style="4"/>
    <col min="7169" max="7169" width="10.7109375" style="4" customWidth="1"/>
    <col min="7170" max="7170" width="17" style="4" customWidth="1"/>
    <col min="7171" max="7171" width="14.85546875" style="4" customWidth="1"/>
    <col min="7172" max="7172" width="57.28515625" style="4" customWidth="1"/>
    <col min="7173" max="7173" width="8.5703125" style="4" customWidth="1"/>
    <col min="7174" max="7174" width="12.42578125" style="4" customWidth="1"/>
    <col min="7175" max="7175" width="15.5703125" style="4" customWidth="1"/>
    <col min="7176" max="7176" width="19.28515625" style="4" customWidth="1"/>
    <col min="7177" max="7177" width="19.7109375" style="4" customWidth="1"/>
    <col min="7178" max="7178" width="16.42578125" style="4" bestFit="1" customWidth="1"/>
    <col min="7179" max="7179" width="16.5703125" style="4" bestFit="1" customWidth="1"/>
    <col min="7180" max="7180" width="9.140625" style="4" customWidth="1"/>
    <col min="7181" max="7181" width="30.5703125" style="4" customWidth="1"/>
    <col min="7182" max="7376" width="9.140625" style="4" customWidth="1"/>
    <col min="7377" max="7424" width="11.5703125" style="4"/>
    <col min="7425" max="7425" width="10.7109375" style="4" customWidth="1"/>
    <col min="7426" max="7426" width="17" style="4" customWidth="1"/>
    <col min="7427" max="7427" width="14.85546875" style="4" customWidth="1"/>
    <col min="7428" max="7428" width="57.28515625" style="4" customWidth="1"/>
    <col min="7429" max="7429" width="8.5703125" style="4" customWidth="1"/>
    <col min="7430" max="7430" width="12.42578125" style="4" customWidth="1"/>
    <col min="7431" max="7431" width="15.5703125" style="4" customWidth="1"/>
    <col min="7432" max="7432" width="19.28515625" style="4" customWidth="1"/>
    <col min="7433" max="7433" width="19.7109375" style="4" customWidth="1"/>
    <col min="7434" max="7434" width="16.42578125" style="4" bestFit="1" customWidth="1"/>
    <col min="7435" max="7435" width="16.5703125" style="4" bestFit="1" customWidth="1"/>
    <col min="7436" max="7436" width="9.140625" style="4" customWidth="1"/>
    <col min="7437" max="7437" width="30.5703125" style="4" customWidth="1"/>
    <col min="7438" max="7632" width="9.140625" style="4" customWidth="1"/>
    <col min="7633" max="7680" width="11.5703125" style="4"/>
    <col min="7681" max="7681" width="10.7109375" style="4" customWidth="1"/>
    <col min="7682" max="7682" width="17" style="4" customWidth="1"/>
    <col min="7683" max="7683" width="14.85546875" style="4" customWidth="1"/>
    <col min="7684" max="7684" width="57.28515625" style="4" customWidth="1"/>
    <col min="7685" max="7685" width="8.5703125" style="4" customWidth="1"/>
    <col min="7686" max="7686" width="12.42578125" style="4" customWidth="1"/>
    <col min="7687" max="7687" width="15.5703125" style="4" customWidth="1"/>
    <col min="7688" max="7688" width="19.28515625" style="4" customWidth="1"/>
    <col min="7689" max="7689" width="19.7109375" style="4" customWidth="1"/>
    <col min="7690" max="7690" width="16.42578125" style="4" bestFit="1" customWidth="1"/>
    <col min="7691" max="7691" width="16.5703125" style="4" bestFit="1" customWidth="1"/>
    <col min="7692" max="7692" width="9.140625" style="4" customWidth="1"/>
    <col min="7693" max="7693" width="30.5703125" style="4" customWidth="1"/>
    <col min="7694" max="7888" width="9.140625" style="4" customWidth="1"/>
    <col min="7889" max="7936" width="11.5703125" style="4"/>
    <col min="7937" max="7937" width="10.7109375" style="4" customWidth="1"/>
    <col min="7938" max="7938" width="17" style="4" customWidth="1"/>
    <col min="7939" max="7939" width="14.85546875" style="4" customWidth="1"/>
    <col min="7940" max="7940" width="57.28515625" style="4" customWidth="1"/>
    <col min="7941" max="7941" width="8.5703125" style="4" customWidth="1"/>
    <col min="7942" max="7942" width="12.42578125" style="4" customWidth="1"/>
    <col min="7943" max="7943" width="15.5703125" style="4" customWidth="1"/>
    <col min="7944" max="7944" width="19.28515625" style="4" customWidth="1"/>
    <col min="7945" max="7945" width="19.7109375" style="4" customWidth="1"/>
    <col min="7946" max="7946" width="16.42578125" style="4" bestFit="1" customWidth="1"/>
    <col min="7947" max="7947" width="16.5703125" style="4" bestFit="1" customWidth="1"/>
    <col min="7948" max="7948" width="9.140625" style="4" customWidth="1"/>
    <col min="7949" max="7949" width="30.5703125" style="4" customWidth="1"/>
    <col min="7950" max="8144" width="9.140625" style="4" customWidth="1"/>
    <col min="8145" max="8192" width="11.5703125" style="4"/>
    <col min="8193" max="8193" width="10.7109375" style="4" customWidth="1"/>
    <col min="8194" max="8194" width="17" style="4" customWidth="1"/>
    <col min="8195" max="8195" width="14.85546875" style="4" customWidth="1"/>
    <col min="8196" max="8196" width="57.28515625" style="4" customWidth="1"/>
    <col min="8197" max="8197" width="8.5703125" style="4" customWidth="1"/>
    <col min="8198" max="8198" width="12.42578125" style="4" customWidth="1"/>
    <col min="8199" max="8199" width="15.5703125" style="4" customWidth="1"/>
    <col min="8200" max="8200" width="19.28515625" style="4" customWidth="1"/>
    <col min="8201" max="8201" width="19.7109375" style="4" customWidth="1"/>
    <col min="8202" max="8202" width="16.42578125" style="4" bestFit="1" customWidth="1"/>
    <col min="8203" max="8203" width="16.5703125" style="4" bestFit="1" customWidth="1"/>
    <col min="8204" max="8204" width="9.140625" style="4" customWidth="1"/>
    <col min="8205" max="8205" width="30.5703125" style="4" customWidth="1"/>
    <col min="8206" max="8400" width="9.140625" style="4" customWidth="1"/>
    <col min="8401" max="8448" width="11.5703125" style="4"/>
    <col min="8449" max="8449" width="10.7109375" style="4" customWidth="1"/>
    <col min="8450" max="8450" width="17" style="4" customWidth="1"/>
    <col min="8451" max="8451" width="14.85546875" style="4" customWidth="1"/>
    <col min="8452" max="8452" width="57.28515625" style="4" customWidth="1"/>
    <col min="8453" max="8453" width="8.5703125" style="4" customWidth="1"/>
    <col min="8454" max="8454" width="12.42578125" style="4" customWidth="1"/>
    <col min="8455" max="8455" width="15.5703125" style="4" customWidth="1"/>
    <col min="8456" max="8456" width="19.28515625" style="4" customWidth="1"/>
    <col min="8457" max="8457" width="19.7109375" style="4" customWidth="1"/>
    <col min="8458" max="8458" width="16.42578125" style="4" bestFit="1" customWidth="1"/>
    <col min="8459" max="8459" width="16.5703125" style="4" bestFit="1" customWidth="1"/>
    <col min="8460" max="8460" width="9.140625" style="4" customWidth="1"/>
    <col min="8461" max="8461" width="30.5703125" style="4" customWidth="1"/>
    <col min="8462" max="8656" width="9.140625" style="4" customWidth="1"/>
    <col min="8657" max="8704" width="11.5703125" style="4"/>
    <col min="8705" max="8705" width="10.7109375" style="4" customWidth="1"/>
    <col min="8706" max="8706" width="17" style="4" customWidth="1"/>
    <col min="8707" max="8707" width="14.85546875" style="4" customWidth="1"/>
    <col min="8708" max="8708" width="57.28515625" style="4" customWidth="1"/>
    <col min="8709" max="8709" width="8.5703125" style="4" customWidth="1"/>
    <col min="8710" max="8710" width="12.42578125" style="4" customWidth="1"/>
    <col min="8711" max="8711" width="15.5703125" style="4" customWidth="1"/>
    <col min="8712" max="8712" width="19.28515625" style="4" customWidth="1"/>
    <col min="8713" max="8713" width="19.7109375" style="4" customWidth="1"/>
    <col min="8714" max="8714" width="16.42578125" style="4" bestFit="1" customWidth="1"/>
    <col min="8715" max="8715" width="16.5703125" style="4" bestFit="1" customWidth="1"/>
    <col min="8716" max="8716" width="9.140625" style="4" customWidth="1"/>
    <col min="8717" max="8717" width="30.5703125" style="4" customWidth="1"/>
    <col min="8718" max="8912" width="9.140625" style="4" customWidth="1"/>
    <col min="8913" max="8960" width="11.5703125" style="4"/>
    <col min="8961" max="8961" width="10.7109375" style="4" customWidth="1"/>
    <col min="8962" max="8962" width="17" style="4" customWidth="1"/>
    <col min="8963" max="8963" width="14.85546875" style="4" customWidth="1"/>
    <col min="8964" max="8964" width="57.28515625" style="4" customWidth="1"/>
    <col min="8965" max="8965" width="8.5703125" style="4" customWidth="1"/>
    <col min="8966" max="8966" width="12.42578125" style="4" customWidth="1"/>
    <col min="8967" max="8967" width="15.5703125" style="4" customWidth="1"/>
    <col min="8968" max="8968" width="19.28515625" style="4" customWidth="1"/>
    <col min="8969" max="8969" width="19.7109375" style="4" customWidth="1"/>
    <col min="8970" max="8970" width="16.42578125" style="4" bestFit="1" customWidth="1"/>
    <col min="8971" max="8971" width="16.5703125" style="4" bestFit="1" customWidth="1"/>
    <col min="8972" max="8972" width="9.140625" style="4" customWidth="1"/>
    <col min="8973" max="8973" width="30.5703125" style="4" customWidth="1"/>
    <col min="8974" max="9168" width="9.140625" style="4" customWidth="1"/>
    <col min="9169" max="9216" width="11.5703125" style="4"/>
    <col min="9217" max="9217" width="10.7109375" style="4" customWidth="1"/>
    <col min="9218" max="9218" width="17" style="4" customWidth="1"/>
    <col min="9219" max="9219" width="14.85546875" style="4" customWidth="1"/>
    <col min="9220" max="9220" width="57.28515625" style="4" customWidth="1"/>
    <col min="9221" max="9221" width="8.5703125" style="4" customWidth="1"/>
    <col min="9222" max="9222" width="12.42578125" style="4" customWidth="1"/>
    <col min="9223" max="9223" width="15.5703125" style="4" customWidth="1"/>
    <col min="9224" max="9224" width="19.28515625" style="4" customWidth="1"/>
    <col min="9225" max="9225" width="19.7109375" style="4" customWidth="1"/>
    <col min="9226" max="9226" width="16.42578125" style="4" bestFit="1" customWidth="1"/>
    <col min="9227" max="9227" width="16.5703125" style="4" bestFit="1" customWidth="1"/>
    <col min="9228" max="9228" width="9.140625" style="4" customWidth="1"/>
    <col min="9229" max="9229" width="30.5703125" style="4" customWidth="1"/>
    <col min="9230" max="9424" width="9.140625" style="4" customWidth="1"/>
    <col min="9425" max="9472" width="11.5703125" style="4"/>
    <col min="9473" max="9473" width="10.7109375" style="4" customWidth="1"/>
    <col min="9474" max="9474" width="17" style="4" customWidth="1"/>
    <col min="9475" max="9475" width="14.85546875" style="4" customWidth="1"/>
    <col min="9476" max="9476" width="57.28515625" style="4" customWidth="1"/>
    <col min="9477" max="9477" width="8.5703125" style="4" customWidth="1"/>
    <col min="9478" max="9478" width="12.42578125" style="4" customWidth="1"/>
    <col min="9479" max="9479" width="15.5703125" style="4" customWidth="1"/>
    <col min="9480" max="9480" width="19.28515625" style="4" customWidth="1"/>
    <col min="9481" max="9481" width="19.7109375" style="4" customWidth="1"/>
    <col min="9482" max="9482" width="16.42578125" style="4" bestFit="1" customWidth="1"/>
    <col min="9483" max="9483" width="16.5703125" style="4" bestFit="1" customWidth="1"/>
    <col min="9484" max="9484" width="9.140625" style="4" customWidth="1"/>
    <col min="9485" max="9485" width="30.5703125" style="4" customWidth="1"/>
    <col min="9486" max="9680" width="9.140625" style="4" customWidth="1"/>
    <col min="9681" max="9728" width="11.5703125" style="4"/>
    <col min="9729" max="9729" width="10.7109375" style="4" customWidth="1"/>
    <col min="9730" max="9730" width="17" style="4" customWidth="1"/>
    <col min="9731" max="9731" width="14.85546875" style="4" customWidth="1"/>
    <col min="9732" max="9732" width="57.28515625" style="4" customWidth="1"/>
    <col min="9733" max="9733" width="8.5703125" style="4" customWidth="1"/>
    <col min="9734" max="9734" width="12.42578125" style="4" customWidth="1"/>
    <col min="9735" max="9735" width="15.5703125" style="4" customWidth="1"/>
    <col min="9736" max="9736" width="19.28515625" style="4" customWidth="1"/>
    <col min="9737" max="9737" width="19.7109375" style="4" customWidth="1"/>
    <col min="9738" max="9738" width="16.42578125" style="4" bestFit="1" customWidth="1"/>
    <col min="9739" max="9739" width="16.5703125" style="4" bestFit="1" customWidth="1"/>
    <col min="9740" max="9740" width="9.140625" style="4" customWidth="1"/>
    <col min="9741" max="9741" width="30.5703125" style="4" customWidth="1"/>
    <col min="9742" max="9936" width="9.140625" style="4" customWidth="1"/>
    <col min="9937" max="9984" width="11.5703125" style="4"/>
    <col min="9985" max="9985" width="10.7109375" style="4" customWidth="1"/>
    <col min="9986" max="9986" width="17" style="4" customWidth="1"/>
    <col min="9987" max="9987" width="14.85546875" style="4" customWidth="1"/>
    <col min="9988" max="9988" width="57.28515625" style="4" customWidth="1"/>
    <col min="9989" max="9989" width="8.5703125" style="4" customWidth="1"/>
    <col min="9990" max="9990" width="12.42578125" style="4" customWidth="1"/>
    <col min="9991" max="9991" width="15.5703125" style="4" customWidth="1"/>
    <col min="9992" max="9992" width="19.28515625" style="4" customWidth="1"/>
    <col min="9993" max="9993" width="19.7109375" style="4" customWidth="1"/>
    <col min="9994" max="9994" width="16.42578125" style="4" bestFit="1" customWidth="1"/>
    <col min="9995" max="9995" width="16.5703125" style="4" bestFit="1" customWidth="1"/>
    <col min="9996" max="9996" width="9.140625" style="4" customWidth="1"/>
    <col min="9997" max="9997" width="30.5703125" style="4" customWidth="1"/>
    <col min="9998" max="10192" width="9.140625" style="4" customWidth="1"/>
    <col min="10193" max="10240" width="11.5703125" style="4"/>
    <col min="10241" max="10241" width="10.7109375" style="4" customWidth="1"/>
    <col min="10242" max="10242" width="17" style="4" customWidth="1"/>
    <col min="10243" max="10243" width="14.85546875" style="4" customWidth="1"/>
    <col min="10244" max="10244" width="57.28515625" style="4" customWidth="1"/>
    <col min="10245" max="10245" width="8.5703125" style="4" customWidth="1"/>
    <col min="10246" max="10246" width="12.42578125" style="4" customWidth="1"/>
    <col min="10247" max="10247" width="15.5703125" style="4" customWidth="1"/>
    <col min="10248" max="10248" width="19.28515625" style="4" customWidth="1"/>
    <col min="10249" max="10249" width="19.7109375" style="4" customWidth="1"/>
    <col min="10250" max="10250" width="16.42578125" style="4" bestFit="1" customWidth="1"/>
    <col min="10251" max="10251" width="16.5703125" style="4" bestFit="1" customWidth="1"/>
    <col min="10252" max="10252" width="9.140625" style="4" customWidth="1"/>
    <col min="10253" max="10253" width="30.5703125" style="4" customWidth="1"/>
    <col min="10254" max="10448" width="9.140625" style="4" customWidth="1"/>
    <col min="10449" max="10496" width="11.5703125" style="4"/>
    <col min="10497" max="10497" width="10.7109375" style="4" customWidth="1"/>
    <col min="10498" max="10498" width="17" style="4" customWidth="1"/>
    <col min="10499" max="10499" width="14.85546875" style="4" customWidth="1"/>
    <col min="10500" max="10500" width="57.28515625" style="4" customWidth="1"/>
    <col min="10501" max="10501" width="8.5703125" style="4" customWidth="1"/>
    <col min="10502" max="10502" width="12.42578125" style="4" customWidth="1"/>
    <col min="10503" max="10503" width="15.5703125" style="4" customWidth="1"/>
    <col min="10504" max="10504" width="19.28515625" style="4" customWidth="1"/>
    <col min="10505" max="10505" width="19.7109375" style="4" customWidth="1"/>
    <col min="10506" max="10506" width="16.42578125" style="4" bestFit="1" customWidth="1"/>
    <col min="10507" max="10507" width="16.5703125" style="4" bestFit="1" customWidth="1"/>
    <col min="10508" max="10508" width="9.140625" style="4" customWidth="1"/>
    <col min="10509" max="10509" width="30.5703125" style="4" customWidth="1"/>
    <col min="10510" max="10704" width="9.140625" style="4" customWidth="1"/>
    <col min="10705" max="10752" width="11.5703125" style="4"/>
    <col min="10753" max="10753" width="10.7109375" style="4" customWidth="1"/>
    <col min="10754" max="10754" width="17" style="4" customWidth="1"/>
    <col min="10755" max="10755" width="14.85546875" style="4" customWidth="1"/>
    <col min="10756" max="10756" width="57.28515625" style="4" customWidth="1"/>
    <col min="10757" max="10757" width="8.5703125" style="4" customWidth="1"/>
    <col min="10758" max="10758" width="12.42578125" style="4" customWidth="1"/>
    <col min="10759" max="10759" width="15.5703125" style="4" customWidth="1"/>
    <col min="10760" max="10760" width="19.28515625" style="4" customWidth="1"/>
    <col min="10761" max="10761" width="19.7109375" style="4" customWidth="1"/>
    <col min="10762" max="10762" width="16.42578125" style="4" bestFit="1" customWidth="1"/>
    <col min="10763" max="10763" width="16.5703125" style="4" bestFit="1" customWidth="1"/>
    <col min="10764" max="10764" width="9.140625" style="4" customWidth="1"/>
    <col min="10765" max="10765" width="30.5703125" style="4" customWidth="1"/>
    <col min="10766" max="10960" width="9.140625" style="4" customWidth="1"/>
    <col min="10961" max="11008" width="11.5703125" style="4"/>
    <col min="11009" max="11009" width="10.7109375" style="4" customWidth="1"/>
    <col min="11010" max="11010" width="17" style="4" customWidth="1"/>
    <col min="11011" max="11011" width="14.85546875" style="4" customWidth="1"/>
    <col min="11012" max="11012" width="57.28515625" style="4" customWidth="1"/>
    <col min="11013" max="11013" width="8.5703125" style="4" customWidth="1"/>
    <col min="11014" max="11014" width="12.42578125" style="4" customWidth="1"/>
    <col min="11015" max="11015" width="15.5703125" style="4" customWidth="1"/>
    <col min="11016" max="11016" width="19.28515625" style="4" customWidth="1"/>
    <col min="11017" max="11017" width="19.7109375" style="4" customWidth="1"/>
    <col min="11018" max="11018" width="16.42578125" style="4" bestFit="1" customWidth="1"/>
    <col min="11019" max="11019" width="16.5703125" style="4" bestFit="1" customWidth="1"/>
    <col min="11020" max="11020" width="9.140625" style="4" customWidth="1"/>
    <col min="11021" max="11021" width="30.5703125" style="4" customWidth="1"/>
    <col min="11022" max="11216" width="9.140625" style="4" customWidth="1"/>
    <col min="11217" max="11264" width="11.5703125" style="4"/>
    <col min="11265" max="11265" width="10.7109375" style="4" customWidth="1"/>
    <col min="11266" max="11266" width="17" style="4" customWidth="1"/>
    <col min="11267" max="11267" width="14.85546875" style="4" customWidth="1"/>
    <col min="11268" max="11268" width="57.28515625" style="4" customWidth="1"/>
    <col min="11269" max="11269" width="8.5703125" style="4" customWidth="1"/>
    <col min="11270" max="11270" width="12.42578125" style="4" customWidth="1"/>
    <col min="11271" max="11271" width="15.5703125" style="4" customWidth="1"/>
    <col min="11272" max="11272" width="19.28515625" style="4" customWidth="1"/>
    <col min="11273" max="11273" width="19.7109375" style="4" customWidth="1"/>
    <col min="11274" max="11274" width="16.42578125" style="4" bestFit="1" customWidth="1"/>
    <col min="11275" max="11275" width="16.5703125" style="4" bestFit="1" customWidth="1"/>
    <col min="11276" max="11276" width="9.140625" style="4" customWidth="1"/>
    <col min="11277" max="11277" width="30.5703125" style="4" customWidth="1"/>
    <col min="11278" max="11472" width="9.140625" style="4" customWidth="1"/>
    <col min="11473" max="11520" width="11.5703125" style="4"/>
    <col min="11521" max="11521" width="10.7109375" style="4" customWidth="1"/>
    <col min="11522" max="11522" width="17" style="4" customWidth="1"/>
    <col min="11523" max="11523" width="14.85546875" style="4" customWidth="1"/>
    <col min="11524" max="11524" width="57.28515625" style="4" customWidth="1"/>
    <col min="11525" max="11525" width="8.5703125" style="4" customWidth="1"/>
    <col min="11526" max="11526" width="12.42578125" style="4" customWidth="1"/>
    <col min="11527" max="11527" width="15.5703125" style="4" customWidth="1"/>
    <col min="11528" max="11528" width="19.28515625" style="4" customWidth="1"/>
    <col min="11529" max="11529" width="19.7109375" style="4" customWidth="1"/>
    <col min="11530" max="11530" width="16.42578125" style="4" bestFit="1" customWidth="1"/>
    <col min="11531" max="11531" width="16.5703125" style="4" bestFit="1" customWidth="1"/>
    <col min="11532" max="11532" width="9.140625" style="4" customWidth="1"/>
    <col min="11533" max="11533" width="30.5703125" style="4" customWidth="1"/>
    <col min="11534" max="11728" width="9.140625" style="4" customWidth="1"/>
    <col min="11729" max="11776" width="11.5703125" style="4"/>
    <col min="11777" max="11777" width="10.7109375" style="4" customWidth="1"/>
    <col min="11778" max="11778" width="17" style="4" customWidth="1"/>
    <col min="11779" max="11779" width="14.85546875" style="4" customWidth="1"/>
    <col min="11780" max="11780" width="57.28515625" style="4" customWidth="1"/>
    <col min="11781" max="11781" width="8.5703125" style="4" customWidth="1"/>
    <col min="11782" max="11782" width="12.42578125" style="4" customWidth="1"/>
    <col min="11783" max="11783" width="15.5703125" style="4" customWidth="1"/>
    <col min="11784" max="11784" width="19.28515625" style="4" customWidth="1"/>
    <col min="11785" max="11785" width="19.7109375" style="4" customWidth="1"/>
    <col min="11786" max="11786" width="16.42578125" style="4" bestFit="1" customWidth="1"/>
    <col min="11787" max="11787" width="16.5703125" style="4" bestFit="1" customWidth="1"/>
    <col min="11788" max="11788" width="9.140625" style="4" customWidth="1"/>
    <col min="11789" max="11789" width="30.5703125" style="4" customWidth="1"/>
    <col min="11790" max="11984" width="9.140625" style="4" customWidth="1"/>
    <col min="11985" max="12032" width="11.5703125" style="4"/>
    <col min="12033" max="12033" width="10.7109375" style="4" customWidth="1"/>
    <col min="12034" max="12034" width="17" style="4" customWidth="1"/>
    <col min="12035" max="12035" width="14.85546875" style="4" customWidth="1"/>
    <col min="12036" max="12036" width="57.28515625" style="4" customWidth="1"/>
    <col min="12037" max="12037" width="8.5703125" style="4" customWidth="1"/>
    <col min="12038" max="12038" width="12.42578125" style="4" customWidth="1"/>
    <col min="12039" max="12039" width="15.5703125" style="4" customWidth="1"/>
    <col min="12040" max="12040" width="19.28515625" style="4" customWidth="1"/>
    <col min="12041" max="12041" width="19.7109375" style="4" customWidth="1"/>
    <col min="12042" max="12042" width="16.42578125" style="4" bestFit="1" customWidth="1"/>
    <col min="12043" max="12043" width="16.5703125" style="4" bestFit="1" customWidth="1"/>
    <col min="12044" max="12044" width="9.140625" style="4" customWidth="1"/>
    <col min="12045" max="12045" width="30.5703125" style="4" customWidth="1"/>
    <col min="12046" max="12240" width="9.140625" style="4" customWidth="1"/>
    <col min="12241" max="12288" width="11.5703125" style="4"/>
    <col min="12289" max="12289" width="10.7109375" style="4" customWidth="1"/>
    <col min="12290" max="12290" width="17" style="4" customWidth="1"/>
    <col min="12291" max="12291" width="14.85546875" style="4" customWidth="1"/>
    <col min="12292" max="12292" width="57.28515625" style="4" customWidth="1"/>
    <col min="12293" max="12293" width="8.5703125" style="4" customWidth="1"/>
    <col min="12294" max="12294" width="12.42578125" style="4" customWidth="1"/>
    <col min="12295" max="12295" width="15.5703125" style="4" customWidth="1"/>
    <col min="12296" max="12296" width="19.28515625" style="4" customWidth="1"/>
    <col min="12297" max="12297" width="19.7109375" style="4" customWidth="1"/>
    <col min="12298" max="12298" width="16.42578125" style="4" bestFit="1" customWidth="1"/>
    <col min="12299" max="12299" width="16.5703125" style="4" bestFit="1" customWidth="1"/>
    <col min="12300" max="12300" width="9.140625" style="4" customWidth="1"/>
    <col min="12301" max="12301" width="30.5703125" style="4" customWidth="1"/>
    <col min="12302" max="12496" width="9.140625" style="4" customWidth="1"/>
    <col min="12497" max="12544" width="11.5703125" style="4"/>
    <col min="12545" max="12545" width="10.7109375" style="4" customWidth="1"/>
    <col min="12546" max="12546" width="17" style="4" customWidth="1"/>
    <col min="12547" max="12547" width="14.85546875" style="4" customWidth="1"/>
    <col min="12548" max="12548" width="57.28515625" style="4" customWidth="1"/>
    <col min="12549" max="12549" width="8.5703125" style="4" customWidth="1"/>
    <col min="12550" max="12550" width="12.42578125" style="4" customWidth="1"/>
    <col min="12551" max="12551" width="15.5703125" style="4" customWidth="1"/>
    <col min="12552" max="12552" width="19.28515625" style="4" customWidth="1"/>
    <col min="12553" max="12553" width="19.7109375" style="4" customWidth="1"/>
    <col min="12554" max="12554" width="16.42578125" style="4" bestFit="1" customWidth="1"/>
    <col min="12555" max="12555" width="16.5703125" style="4" bestFit="1" customWidth="1"/>
    <col min="12556" max="12556" width="9.140625" style="4" customWidth="1"/>
    <col min="12557" max="12557" width="30.5703125" style="4" customWidth="1"/>
    <col min="12558" max="12752" width="9.140625" style="4" customWidth="1"/>
    <col min="12753" max="12800" width="11.5703125" style="4"/>
    <col min="12801" max="12801" width="10.7109375" style="4" customWidth="1"/>
    <col min="12802" max="12802" width="17" style="4" customWidth="1"/>
    <col min="12803" max="12803" width="14.85546875" style="4" customWidth="1"/>
    <col min="12804" max="12804" width="57.28515625" style="4" customWidth="1"/>
    <col min="12805" max="12805" width="8.5703125" style="4" customWidth="1"/>
    <col min="12806" max="12806" width="12.42578125" style="4" customWidth="1"/>
    <col min="12807" max="12807" width="15.5703125" style="4" customWidth="1"/>
    <col min="12808" max="12808" width="19.28515625" style="4" customWidth="1"/>
    <col min="12809" max="12809" width="19.7109375" style="4" customWidth="1"/>
    <col min="12810" max="12810" width="16.42578125" style="4" bestFit="1" customWidth="1"/>
    <col min="12811" max="12811" width="16.5703125" style="4" bestFit="1" customWidth="1"/>
    <col min="12812" max="12812" width="9.140625" style="4" customWidth="1"/>
    <col min="12813" max="12813" width="30.5703125" style="4" customWidth="1"/>
    <col min="12814" max="13008" width="9.140625" style="4" customWidth="1"/>
    <col min="13009" max="13056" width="11.5703125" style="4"/>
    <col min="13057" max="13057" width="10.7109375" style="4" customWidth="1"/>
    <col min="13058" max="13058" width="17" style="4" customWidth="1"/>
    <col min="13059" max="13059" width="14.85546875" style="4" customWidth="1"/>
    <col min="13060" max="13060" width="57.28515625" style="4" customWidth="1"/>
    <col min="13061" max="13061" width="8.5703125" style="4" customWidth="1"/>
    <col min="13062" max="13062" width="12.42578125" style="4" customWidth="1"/>
    <col min="13063" max="13063" width="15.5703125" style="4" customWidth="1"/>
    <col min="13064" max="13064" width="19.28515625" style="4" customWidth="1"/>
    <col min="13065" max="13065" width="19.7109375" style="4" customWidth="1"/>
    <col min="13066" max="13066" width="16.42578125" style="4" bestFit="1" customWidth="1"/>
    <col min="13067" max="13067" width="16.5703125" style="4" bestFit="1" customWidth="1"/>
    <col min="13068" max="13068" width="9.140625" style="4" customWidth="1"/>
    <col min="13069" max="13069" width="30.5703125" style="4" customWidth="1"/>
    <col min="13070" max="13264" width="9.140625" style="4" customWidth="1"/>
    <col min="13265" max="13312" width="11.5703125" style="4"/>
    <col min="13313" max="13313" width="10.7109375" style="4" customWidth="1"/>
    <col min="13314" max="13314" width="17" style="4" customWidth="1"/>
    <col min="13315" max="13315" width="14.85546875" style="4" customWidth="1"/>
    <col min="13316" max="13316" width="57.28515625" style="4" customWidth="1"/>
    <col min="13317" max="13317" width="8.5703125" style="4" customWidth="1"/>
    <col min="13318" max="13318" width="12.42578125" style="4" customWidth="1"/>
    <col min="13319" max="13319" width="15.5703125" style="4" customWidth="1"/>
    <col min="13320" max="13320" width="19.28515625" style="4" customWidth="1"/>
    <col min="13321" max="13321" width="19.7109375" style="4" customWidth="1"/>
    <col min="13322" max="13322" width="16.42578125" style="4" bestFit="1" customWidth="1"/>
    <col min="13323" max="13323" width="16.5703125" style="4" bestFit="1" customWidth="1"/>
    <col min="13324" max="13324" width="9.140625" style="4" customWidth="1"/>
    <col min="13325" max="13325" width="30.5703125" style="4" customWidth="1"/>
    <col min="13326" max="13520" width="9.140625" style="4" customWidth="1"/>
    <col min="13521" max="13568" width="11.5703125" style="4"/>
    <col min="13569" max="13569" width="10.7109375" style="4" customWidth="1"/>
    <col min="13570" max="13570" width="17" style="4" customWidth="1"/>
    <col min="13571" max="13571" width="14.85546875" style="4" customWidth="1"/>
    <col min="13572" max="13572" width="57.28515625" style="4" customWidth="1"/>
    <col min="13573" max="13573" width="8.5703125" style="4" customWidth="1"/>
    <col min="13574" max="13574" width="12.42578125" style="4" customWidth="1"/>
    <col min="13575" max="13575" width="15.5703125" style="4" customWidth="1"/>
    <col min="13576" max="13576" width="19.28515625" style="4" customWidth="1"/>
    <col min="13577" max="13577" width="19.7109375" style="4" customWidth="1"/>
    <col min="13578" max="13578" width="16.42578125" style="4" bestFit="1" customWidth="1"/>
    <col min="13579" max="13579" width="16.5703125" style="4" bestFit="1" customWidth="1"/>
    <col min="13580" max="13580" width="9.140625" style="4" customWidth="1"/>
    <col min="13581" max="13581" width="30.5703125" style="4" customWidth="1"/>
    <col min="13582" max="13776" width="9.140625" style="4" customWidth="1"/>
    <col min="13777" max="13824" width="11.5703125" style="4"/>
    <col min="13825" max="13825" width="10.7109375" style="4" customWidth="1"/>
    <col min="13826" max="13826" width="17" style="4" customWidth="1"/>
    <col min="13827" max="13827" width="14.85546875" style="4" customWidth="1"/>
    <col min="13828" max="13828" width="57.28515625" style="4" customWidth="1"/>
    <col min="13829" max="13829" width="8.5703125" style="4" customWidth="1"/>
    <col min="13830" max="13830" width="12.42578125" style="4" customWidth="1"/>
    <col min="13831" max="13831" width="15.5703125" style="4" customWidth="1"/>
    <col min="13832" max="13832" width="19.28515625" style="4" customWidth="1"/>
    <col min="13833" max="13833" width="19.7109375" style="4" customWidth="1"/>
    <col min="13834" max="13834" width="16.42578125" style="4" bestFit="1" customWidth="1"/>
    <col min="13835" max="13835" width="16.5703125" style="4" bestFit="1" customWidth="1"/>
    <col min="13836" max="13836" width="9.140625" style="4" customWidth="1"/>
    <col min="13837" max="13837" width="30.5703125" style="4" customWidth="1"/>
    <col min="13838" max="14032" width="9.140625" style="4" customWidth="1"/>
    <col min="14033" max="14080" width="11.5703125" style="4"/>
    <col min="14081" max="14081" width="10.7109375" style="4" customWidth="1"/>
    <col min="14082" max="14082" width="17" style="4" customWidth="1"/>
    <col min="14083" max="14083" width="14.85546875" style="4" customWidth="1"/>
    <col min="14084" max="14084" width="57.28515625" style="4" customWidth="1"/>
    <col min="14085" max="14085" width="8.5703125" style="4" customWidth="1"/>
    <col min="14086" max="14086" width="12.42578125" style="4" customWidth="1"/>
    <col min="14087" max="14087" width="15.5703125" style="4" customWidth="1"/>
    <col min="14088" max="14088" width="19.28515625" style="4" customWidth="1"/>
    <col min="14089" max="14089" width="19.7109375" style="4" customWidth="1"/>
    <col min="14090" max="14090" width="16.42578125" style="4" bestFit="1" customWidth="1"/>
    <col min="14091" max="14091" width="16.5703125" style="4" bestFit="1" customWidth="1"/>
    <col min="14092" max="14092" width="9.140625" style="4" customWidth="1"/>
    <col min="14093" max="14093" width="30.5703125" style="4" customWidth="1"/>
    <col min="14094" max="14288" width="9.140625" style="4" customWidth="1"/>
    <col min="14289" max="14336" width="11.5703125" style="4"/>
    <col min="14337" max="14337" width="10.7109375" style="4" customWidth="1"/>
    <col min="14338" max="14338" width="17" style="4" customWidth="1"/>
    <col min="14339" max="14339" width="14.85546875" style="4" customWidth="1"/>
    <col min="14340" max="14340" width="57.28515625" style="4" customWidth="1"/>
    <col min="14341" max="14341" width="8.5703125" style="4" customWidth="1"/>
    <col min="14342" max="14342" width="12.42578125" style="4" customWidth="1"/>
    <col min="14343" max="14343" width="15.5703125" style="4" customWidth="1"/>
    <col min="14344" max="14344" width="19.28515625" style="4" customWidth="1"/>
    <col min="14345" max="14345" width="19.7109375" style="4" customWidth="1"/>
    <col min="14346" max="14346" width="16.42578125" style="4" bestFit="1" customWidth="1"/>
    <col min="14347" max="14347" width="16.5703125" style="4" bestFit="1" customWidth="1"/>
    <col min="14348" max="14348" width="9.140625" style="4" customWidth="1"/>
    <col min="14349" max="14349" width="30.5703125" style="4" customWidth="1"/>
    <col min="14350" max="14544" width="9.140625" style="4" customWidth="1"/>
    <col min="14545" max="14592" width="11.5703125" style="4"/>
    <col min="14593" max="14593" width="10.7109375" style="4" customWidth="1"/>
    <col min="14594" max="14594" width="17" style="4" customWidth="1"/>
    <col min="14595" max="14595" width="14.85546875" style="4" customWidth="1"/>
    <col min="14596" max="14596" width="57.28515625" style="4" customWidth="1"/>
    <col min="14597" max="14597" width="8.5703125" style="4" customWidth="1"/>
    <col min="14598" max="14598" width="12.42578125" style="4" customWidth="1"/>
    <col min="14599" max="14599" width="15.5703125" style="4" customWidth="1"/>
    <col min="14600" max="14600" width="19.28515625" style="4" customWidth="1"/>
    <col min="14601" max="14601" width="19.7109375" style="4" customWidth="1"/>
    <col min="14602" max="14602" width="16.42578125" style="4" bestFit="1" customWidth="1"/>
    <col min="14603" max="14603" width="16.5703125" style="4" bestFit="1" customWidth="1"/>
    <col min="14604" max="14604" width="9.140625" style="4" customWidth="1"/>
    <col min="14605" max="14605" width="30.5703125" style="4" customWidth="1"/>
    <col min="14606" max="14800" width="9.140625" style="4" customWidth="1"/>
    <col min="14801" max="14848" width="11.5703125" style="4"/>
    <col min="14849" max="14849" width="10.7109375" style="4" customWidth="1"/>
    <col min="14850" max="14850" width="17" style="4" customWidth="1"/>
    <col min="14851" max="14851" width="14.85546875" style="4" customWidth="1"/>
    <col min="14852" max="14852" width="57.28515625" style="4" customWidth="1"/>
    <col min="14853" max="14853" width="8.5703125" style="4" customWidth="1"/>
    <col min="14854" max="14854" width="12.42578125" style="4" customWidth="1"/>
    <col min="14855" max="14855" width="15.5703125" style="4" customWidth="1"/>
    <col min="14856" max="14856" width="19.28515625" style="4" customWidth="1"/>
    <col min="14857" max="14857" width="19.7109375" style="4" customWidth="1"/>
    <col min="14858" max="14858" width="16.42578125" style="4" bestFit="1" customWidth="1"/>
    <col min="14859" max="14859" width="16.5703125" style="4" bestFit="1" customWidth="1"/>
    <col min="14860" max="14860" width="9.140625" style="4" customWidth="1"/>
    <col min="14861" max="14861" width="30.5703125" style="4" customWidth="1"/>
    <col min="14862" max="15056" width="9.140625" style="4" customWidth="1"/>
    <col min="15057" max="15104" width="11.5703125" style="4"/>
    <col min="15105" max="15105" width="10.7109375" style="4" customWidth="1"/>
    <col min="15106" max="15106" width="17" style="4" customWidth="1"/>
    <col min="15107" max="15107" width="14.85546875" style="4" customWidth="1"/>
    <col min="15108" max="15108" width="57.28515625" style="4" customWidth="1"/>
    <col min="15109" max="15109" width="8.5703125" style="4" customWidth="1"/>
    <col min="15110" max="15110" width="12.42578125" style="4" customWidth="1"/>
    <col min="15111" max="15111" width="15.5703125" style="4" customWidth="1"/>
    <col min="15112" max="15112" width="19.28515625" style="4" customWidth="1"/>
    <col min="15113" max="15113" width="19.7109375" style="4" customWidth="1"/>
    <col min="15114" max="15114" width="16.42578125" style="4" bestFit="1" customWidth="1"/>
    <col min="15115" max="15115" width="16.5703125" style="4" bestFit="1" customWidth="1"/>
    <col min="15116" max="15116" width="9.140625" style="4" customWidth="1"/>
    <col min="15117" max="15117" width="30.5703125" style="4" customWidth="1"/>
    <col min="15118" max="15312" width="9.140625" style="4" customWidth="1"/>
    <col min="15313" max="15360" width="11.5703125" style="4"/>
    <col min="15361" max="15361" width="10.7109375" style="4" customWidth="1"/>
    <col min="15362" max="15362" width="17" style="4" customWidth="1"/>
    <col min="15363" max="15363" width="14.85546875" style="4" customWidth="1"/>
    <col min="15364" max="15364" width="57.28515625" style="4" customWidth="1"/>
    <col min="15365" max="15365" width="8.5703125" style="4" customWidth="1"/>
    <col min="15366" max="15366" width="12.42578125" style="4" customWidth="1"/>
    <col min="15367" max="15367" width="15.5703125" style="4" customWidth="1"/>
    <col min="15368" max="15368" width="19.28515625" style="4" customWidth="1"/>
    <col min="15369" max="15369" width="19.7109375" style="4" customWidth="1"/>
    <col min="15370" max="15370" width="16.42578125" style="4" bestFit="1" customWidth="1"/>
    <col min="15371" max="15371" width="16.5703125" style="4" bestFit="1" customWidth="1"/>
    <col min="15372" max="15372" width="9.140625" style="4" customWidth="1"/>
    <col min="15373" max="15373" width="30.5703125" style="4" customWidth="1"/>
    <col min="15374" max="15568" width="9.140625" style="4" customWidth="1"/>
    <col min="15569" max="15616" width="11.5703125" style="4"/>
    <col min="15617" max="15617" width="10.7109375" style="4" customWidth="1"/>
    <col min="15618" max="15618" width="17" style="4" customWidth="1"/>
    <col min="15619" max="15619" width="14.85546875" style="4" customWidth="1"/>
    <col min="15620" max="15620" width="57.28515625" style="4" customWidth="1"/>
    <col min="15621" max="15621" width="8.5703125" style="4" customWidth="1"/>
    <col min="15622" max="15622" width="12.42578125" style="4" customWidth="1"/>
    <col min="15623" max="15623" width="15.5703125" style="4" customWidth="1"/>
    <col min="15624" max="15624" width="19.28515625" style="4" customWidth="1"/>
    <col min="15625" max="15625" width="19.7109375" style="4" customWidth="1"/>
    <col min="15626" max="15626" width="16.42578125" style="4" bestFit="1" customWidth="1"/>
    <col min="15627" max="15627" width="16.5703125" style="4" bestFit="1" customWidth="1"/>
    <col min="15628" max="15628" width="9.140625" style="4" customWidth="1"/>
    <col min="15629" max="15629" width="30.5703125" style="4" customWidth="1"/>
    <col min="15630" max="15824" width="9.140625" style="4" customWidth="1"/>
    <col min="15825" max="15872" width="11.5703125" style="4"/>
    <col min="15873" max="15873" width="10.7109375" style="4" customWidth="1"/>
    <col min="15874" max="15874" width="17" style="4" customWidth="1"/>
    <col min="15875" max="15875" width="14.85546875" style="4" customWidth="1"/>
    <col min="15876" max="15876" width="57.28515625" style="4" customWidth="1"/>
    <col min="15877" max="15877" width="8.5703125" style="4" customWidth="1"/>
    <col min="15878" max="15878" width="12.42578125" style="4" customWidth="1"/>
    <col min="15879" max="15879" width="15.5703125" style="4" customWidth="1"/>
    <col min="15880" max="15880" width="19.28515625" style="4" customWidth="1"/>
    <col min="15881" max="15881" width="19.7109375" style="4" customWidth="1"/>
    <col min="15882" max="15882" width="16.42578125" style="4" bestFit="1" customWidth="1"/>
    <col min="15883" max="15883" width="16.5703125" style="4" bestFit="1" customWidth="1"/>
    <col min="15884" max="15884" width="9.140625" style="4" customWidth="1"/>
    <col min="15885" max="15885" width="30.5703125" style="4" customWidth="1"/>
    <col min="15886" max="16080" width="9.140625" style="4" customWidth="1"/>
    <col min="16081" max="16128" width="11.5703125" style="4"/>
    <col min="16129" max="16129" width="10.7109375" style="4" customWidth="1"/>
    <col min="16130" max="16130" width="17" style="4" customWidth="1"/>
    <col min="16131" max="16131" width="14.85546875" style="4" customWidth="1"/>
    <col min="16132" max="16132" width="57.28515625" style="4" customWidth="1"/>
    <col min="16133" max="16133" width="8.5703125" style="4" customWidth="1"/>
    <col min="16134" max="16134" width="12.42578125" style="4" customWidth="1"/>
    <col min="16135" max="16135" width="15.5703125" style="4" customWidth="1"/>
    <col min="16136" max="16136" width="19.28515625" style="4" customWidth="1"/>
    <col min="16137" max="16137" width="19.7109375" style="4" customWidth="1"/>
    <col min="16138" max="16138" width="16.42578125" style="4" bestFit="1" customWidth="1"/>
    <col min="16139" max="16139" width="16.5703125" style="4" bestFit="1" customWidth="1"/>
    <col min="16140" max="16140" width="9.140625" style="4" customWidth="1"/>
    <col min="16141" max="16141" width="30.5703125" style="4" customWidth="1"/>
    <col min="16142" max="16336" width="9.140625" style="4" customWidth="1"/>
    <col min="16337" max="16384" width="11.5703125" style="4"/>
  </cols>
  <sheetData>
    <row r="1" spans="1:209" ht="122.25" customHeight="1" x14ac:dyDescent="0.2">
      <c r="A1" s="291"/>
      <c r="B1" s="292"/>
      <c r="C1" s="292"/>
      <c r="D1" s="292"/>
      <c r="E1" s="292"/>
      <c r="F1" s="292"/>
      <c r="G1" s="292"/>
      <c r="H1" s="292"/>
      <c r="I1" s="293"/>
    </row>
    <row r="2" spans="1:209" ht="18" x14ac:dyDescent="0.2">
      <c r="A2" s="294" t="s">
        <v>777</v>
      </c>
      <c r="B2" s="294"/>
      <c r="C2" s="294"/>
      <c r="D2" s="294"/>
      <c r="E2" s="294"/>
      <c r="F2" s="294"/>
      <c r="G2" s="294"/>
      <c r="H2" s="294"/>
      <c r="I2" s="294"/>
    </row>
    <row r="3" spans="1:209" ht="18" x14ac:dyDescent="0.2">
      <c r="A3" s="295" t="s">
        <v>2</v>
      </c>
      <c r="B3" s="295"/>
      <c r="C3" s="295"/>
      <c r="D3" s="295"/>
      <c r="E3" s="243"/>
      <c r="F3" s="131"/>
      <c r="G3" s="131"/>
      <c r="H3" s="244"/>
      <c r="I3" s="245"/>
    </row>
    <row r="4" spans="1:209" ht="15.75" customHeight="1" x14ac:dyDescent="0.2">
      <c r="A4" s="296" t="s">
        <v>791</v>
      </c>
      <c r="B4" s="296"/>
      <c r="C4" s="296"/>
      <c r="D4" s="296"/>
      <c r="E4" s="296"/>
      <c r="F4" s="296"/>
      <c r="G4" s="296"/>
      <c r="H4" s="296"/>
      <c r="I4" s="296"/>
    </row>
    <row r="5" spans="1:209" ht="15.75" x14ac:dyDescent="0.2">
      <c r="A5" s="300" t="s">
        <v>778</v>
      </c>
      <c r="B5" s="300"/>
      <c r="C5" s="300"/>
      <c r="D5" s="300"/>
      <c r="E5" s="300"/>
      <c r="F5" s="300"/>
      <c r="G5" s="300"/>
      <c r="H5" s="300"/>
      <c r="I5" s="300"/>
    </row>
    <row r="6" spans="1:209" ht="18" x14ac:dyDescent="0.2">
      <c r="A6" s="297" t="s">
        <v>776</v>
      </c>
      <c r="B6" s="297"/>
      <c r="C6" s="297"/>
      <c r="D6" s="297"/>
      <c r="E6" s="297"/>
      <c r="F6" s="7"/>
      <c r="G6" s="7"/>
      <c r="H6" s="8"/>
      <c r="I6" s="246"/>
    </row>
    <row r="7" spans="1:209" ht="16.5" customHeight="1" thickBot="1" x14ac:dyDescent="0.25">
      <c r="A7" s="298" t="s">
        <v>779</v>
      </c>
      <c r="B7" s="299"/>
      <c r="C7" s="299"/>
      <c r="D7" s="299"/>
      <c r="E7" s="247"/>
      <c r="F7" s="248"/>
      <c r="G7" s="249"/>
      <c r="H7" s="250" t="s">
        <v>4</v>
      </c>
      <c r="I7" s="251">
        <v>0.22650000000000001</v>
      </c>
    </row>
    <row r="8" spans="1:209" s="12" customFormat="1" ht="17.25" customHeight="1" x14ac:dyDescent="0.25">
      <c r="A8" s="10"/>
      <c r="B8" s="10"/>
      <c r="C8" s="10"/>
      <c r="D8" s="11"/>
      <c r="E8" s="290" t="s">
        <v>5</v>
      </c>
      <c r="F8" s="290"/>
      <c r="G8" s="290"/>
      <c r="H8" s="290"/>
      <c r="I8" s="290"/>
      <c r="HA8" s="13"/>
    </row>
    <row r="9" spans="1:209" s="12" customFormat="1" ht="45.75" customHeight="1" x14ac:dyDescent="0.25">
      <c r="A9" s="236" t="s">
        <v>6</v>
      </c>
      <c r="B9" s="237" t="s">
        <v>7</v>
      </c>
      <c r="C9" s="237" t="s">
        <v>8</v>
      </c>
      <c r="D9" s="237" t="s">
        <v>9</v>
      </c>
      <c r="E9" s="236" t="s">
        <v>10</v>
      </c>
      <c r="F9" s="238" t="s">
        <v>11</v>
      </c>
      <c r="G9" s="237" t="s">
        <v>433</v>
      </c>
      <c r="H9" s="237" t="s">
        <v>434</v>
      </c>
      <c r="I9" s="239" t="s">
        <v>12</v>
      </c>
      <c r="J9" s="20"/>
      <c r="K9" s="20"/>
    </row>
    <row r="10" spans="1:209" s="12" customFormat="1" ht="15.75" x14ac:dyDescent="0.25">
      <c r="A10" s="91" t="s">
        <v>14</v>
      </c>
      <c r="B10" s="91"/>
      <c r="C10" s="91"/>
      <c r="D10" s="92" t="s">
        <v>669</v>
      </c>
      <c r="E10" s="91"/>
      <c r="F10" s="93"/>
      <c r="G10" s="93"/>
      <c r="H10" s="91"/>
      <c r="I10" s="199">
        <f>SUM(I11:I13)</f>
        <v>2536.3599999999997</v>
      </c>
      <c r="J10" s="14"/>
    </row>
    <row r="11" spans="1:209" s="12" customFormat="1" ht="30" x14ac:dyDescent="0.25">
      <c r="A11" s="90" t="s">
        <v>16</v>
      </c>
      <c r="B11" s="90" t="str">
        <f>[2]ORÇAMENTO!P18</f>
        <v>CDHU</v>
      </c>
      <c r="C11" s="90" t="str">
        <f>[2]ORÇAMENTO!Q18</f>
        <v>02.08.040</v>
      </c>
      <c r="D11" s="83" t="s">
        <v>511</v>
      </c>
      <c r="E11" s="90" t="str">
        <f>[2]ORÇAMENTO!S18</f>
        <v>M2</v>
      </c>
      <c r="F11" s="88">
        <v>6</v>
      </c>
      <c r="G11" s="88">
        <v>203.68</v>
      </c>
      <c r="H11" s="88">
        <f>ROUND((G11*1.2265),2)</f>
        <v>249.81</v>
      </c>
      <c r="I11" s="195">
        <f>ROUND((F11*H11),2)</f>
        <v>1498.86</v>
      </c>
      <c r="J11" s="190"/>
      <c r="K11" s="15"/>
    </row>
    <row r="12" spans="1:209" s="12" customFormat="1" ht="45" x14ac:dyDescent="0.25">
      <c r="A12" s="90" t="s">
        <v>17</v>
      </c>
      <c r="B12" s="90" t="str">
        <f>[2]ORÇAMENTO!P19</f>
        <v>CDHU</v>
      </c>
      <c r="C12" s="90" t="s">
        <v>480</v>
      </c>
      <c r="D12" s="83" t="s">
        <v>481</v>
      </c>
      <c r="E12" s="90" t="s">
        <v>68</v>
      </c>
      <c r="F12" s="88">
        <v>54</v>
      </c>
      <c r="G12" s="88">
        <v>5.67</v>
      </c>
      <c r="H12" s="88">
        <f t="shared" ref="H12:H13" si="0">ROUND((G12*1.2265),2)</f>
        <v>6.95</v>
      </c>
      <c r="I12" s="195">
        <f t="shared" ref="I12" si="1">ROUND((F12*H12),2)</f>
        <v>375.3</v>
      </c>
      <c r="J12" s="190"/>
      <c r="K12" s="15"/>
    </row>
    <row r="13" spans="1:209" s="12" customFormat="1" ht="15.75" x14ac:dyDescent="0.25">
      <c r="A13" s="90" t="s">
        <v>18</v>
      </c>
      <c r="B13" s="90" t="str">
        <f>[2]ORÇAMENTO!P20</f>
        <v>CDHU</v>
      </c>
      <c r="C13" s="90" t="s">
        <v>228</v>
      </c>
      <c r="D13" s="83" t="s">
        <v>479</v>
      </c>
      <c r="E13" s="90" t="s">
        <v>68</v>
      </c>
      <c r="F13" s="88">
        <v>31.06</v>
      </c>
      <c r="G13" s="88">
        <v>17.38</v>
      </c>
      <c r="H13" s="88">
        <f t="shared" si="0"/>
        <v>21.32</v>
      </c>
      <c r="I13" s="195">
        <f t="shared" ref="I13" si="2">ROUND((F13*H13),2)</f>
        <v>662.2</v>
      </c>
      <c r="J13" s="253"/>
      <c r="K13" s="15"/>
    </row>
    <row r="14" spans="1:209" s="16" customFormat="1" ht="15.75" x14ac:dyDescent="0.25">
      <c r="A14" s="96">
        <v>2</v>
      </c>
      <c r="B14" s="96"/>
      <c r="C14" s="96"/>
      <c r="D14" s="97" t="s">
        <v>670</v>
      </c>
      <c r="E14" s="96"/>
      <c r="F14" s="98"/>
      <c r="G14" s="98"/>
      <c r="H14" s="98"/>
      <c r="I14" s="200">
        <f>(SUM(I15:I24))</f>
        <v>10970.06</v>
      </c>
      <c r="J14" s="15"/>
      <c r="K14" s="15"/>
    </row>
    <row r="15" spans="1:209" s="16" customFormat="1" ht="30" x14ac:dyDescent="0.25">
      <c r="A15" s="90" t="s">
        <v>30</v>
      </c>
      <c r="B15" s="90" t="str">
        <f>[2]ORÇAMENTO!P33</f>
        <v>CDHU</v>
      </c>
      <c r="C15" s="90" t="str">
        <f>[2]ORÇAMENTO!Q33</f>
        <v>06.02.020</v>
      </c>
      <c r="D15" s="83" t="s">
        <v>473</v>
      </c>
      <c r="E15" s="90" t="str">
        <f>[2]ORÇAMENTO!S33</f>
        <v>M3</v>
      </c>
      <c r="F15" s="88">
        <v>6.02</v>
      </c>
      <c r="G15" s="88">
        <v>61.32</v>
      </c>
      <c r="H15" s="88">
        <f t="shared" ref="H15:H51" si="3">ROUND((G15*1.2265),2)</f>
        <v>75.209999999999994</v>
      </c>
      <c r="I15" s="195">
        <f t="shared" ref="I15" si="4">ROUND((F15*H15),2)</f>
        <v>452.76</v>
      </c>
      <c r="J15" s="190"/>
      <c r="K15" s="15"/>
    </row>
    <row r="16" spans="1:209" s="16" customFormat="1" ht="15.75" x14ac:dyDescent="0.25">
      <c r="A16" s="90" t="s">
        <v>39</v>
      </c>
      <c r="B16" s="90" t="str">
        <f>[2]ORÇAMENTO!P34</f>
        <v>CDHU</v>
      </c>
      <c r="C16" s="90" t="s">
        <v>485</v>
      </c>
      <c r="D16" s="83" t="s">
        <v>482</v>
      </c>
      <c r="E16" s="90" t="str">
        <f>[2]ORÇAMENTO!S34</f>
        <v>M3</v>
      </c>
      <c r="F16" s="88">
        <v>2.1</v>
      </c>
      <c r="G16" s="88">
        <v>537.51</v>
      </c>
      <c r="H16" s="88">
        <f t="shared" si="3"/>
        <v>659.26</v>
      </c>
      <c r="I16" s="195">
        <f t="shared" ref="I16:I24" si="5">ROUND((F16*H16),2)</f>
        <v>1384.45</v>
      </c>
      <c r="J16" s="190"/>
      <c r="K16" s="15"/>
    </row>
    <row r="17" spans="1:12" s="16" customFormat="1" ht="30" x14ac:dyDescent="0.25">
      <c r="A17" s="90" t="s">
        <v>40</v>
      </c>
      <c r="B17" s="90" t="str">
        <f>[2]ORÇAMENTO!P35</f>
        <v>CDHU</v>
      </c>
      <c r="C17" s="90" t="str">
        <f>[2]ORÇAMENTO!Q35</f>
        <v>11.16.060</v>
      </c>
      <c r="D17" s="83" t="s">
        <v>72</v>
      </c>
      <c r="E17" s="90" t="str">
        <f>[2]ORÇAMENTO!S35</f>
        <v>M3</v>
      </c>
      <c r="F17" s="88">
        <v>2.1</v>
      </c>
      <c r="G17" s="88">
        <v>119.07</v>
      </c>
      <c r="H17" s="88">
        <f t="shared" si="3"/>
        <v>146.04</v>
      </c>
      <c r="I17" s="195">
        <f t="shared" si="5"/>
        <v>306.68</v>
      </c>
      <c r="J17" s="190"/>
      <c r="K17" s="15"/>
    </row>
    <row r="18" spans="1:12" s="16" customFormat="1" ht="15.75" x14ac:dyDescent="0.25">
      <c r="A18" s="90" t="s">
        <v>41</v>
      </c>
      <c r="B18" s="90" t="str">
        <f>[2]ORÇAMENTO!P36</f>
        <v>CDHU</v>
      </c>
      <c r="C18" s="90" t="str">
        <f>[2]ORÇAMENTO!Q36</f>
        <v>09.01.020</v>
      </c>
      <c r="D18" s="83" t="s">
        <v>472</v>
      </c>
      <c r="E18" s="90" t="str">
        <f>[2]ORÇAMENTO!S36</f>
        <v>M2</v>
      </c>
      <c r="F18" s="88">
        <v>20.07</v>
      </c>
      <c r="G18" s="88">
        <v>103.63</v>
      </c>
      <c r="H18" s="88">
        <f t="shared" si="3"/>
        <v>127.1</v>
      </c>
      <c r="I18" s="195">
        <f t="shared" si="5"/>
        <v>2550.9</v>
      </c>
      <c r="J18" s="190"/>
      <c r="K18" s="15"/>
    </row>
    <row r="19" spans="1:12" s="16" customFormat="1" ht="30" x14ac:dyDescent="0.25">
      <c r="A19" s="90" t="s">
        <v>42</v>
      </c>
      <c r="B19" s="90" t="str">
        <f>[2]ORÇAMENTO!P37</f>
        <v>CDHU</v>
      </c>
      <c r="C19" s="90" t="str">
        <f>[2]ORÇAMENTO!Q37</f>
        <v>10.01.040</v>
      </c>
      <c r="D19" s="83" t="s">
        <v>471</v>
      </c>
      <c r="E19" s="90" t="str">
        <f>[2]ORÇAMENTO!S37</f>
        <v>KG</v>
      </c>
      <c r="F19" s="88">
        <v>83</v>
      </c>
      <c r="G19" s="88">
        <v>9.86</v>
      </c>
      <c r="H19" s="88">
        <f t="shared" si="3"/>
        <v>12.09</v>
      </c>
      <c r="I19" s="195">
        <f t="shared" si="5"/>
        <v>1003.47</v>
      </c>
      <c r="J19" s="190"/>
      <c r="K19" s="15"/>
    </row>
    <row r="20" spans="1:12" s="16" customFormat="1" ht="30" x14ac:dyDescent="0.25">
      <c r="A20" s="90" t="s">
        <v>44</v>
      </c>
      <c r="B20" s="90" t="str">
        <f>[2]ORÇAMENTO!P38</f>
        <v>CDHU</v>
      </c>
      <c r="C20" s="90" t="str">
        <f>[2]ORÇAMENTO!Q38</f>
        <v>10.01.060</v>
      </c>
      <c r="D20" s="83" t="s">
        <v>470</v>
      </c>
      <c r="E20" s="90" t="str">
        <f>[2]ORÇAMENTO!S38</f>
        <v>KG</v>
      </c>
      <c r="F20" s="88">
        <v>28.34</v>
      </c>
      <c r="G20" s="88">
        <v>10.210000000000001</v>
      </c>
      <c r="H20" s="88">
        <f t="shared" si="3"/>
        <v>12.52</v>
      </c>
      <c r="I20" s="195">
        <f t="shared" si="5"/>
        <v>354.82</v>
      </c>
      <c r="J20" s="190"/>
      <c r="K20" s="15"/>
    </row>
    <row r="21" spans="1:12" s="16" customFormat="1" ht="30" x14ac:dyDescent="0.25">
      <c r="A21" s="90" t="s">
        <v>46</v>
      </c>
      <c r="B21" s="90" t="str">
        <f>[2]ORÇAMENTO!P39</f>
        <v>CDHU</v>
      </c>
      <c r="C21" s="90" t="str">
        <f>[2]ORÇAMENTO!Q39</f>
        <v>12.01.041</v>
      </c>
      <c r="D21" s="83" t="s">
        <v>469</v>
      </c>
      <c r="E21" s="90" t="str">
        <f>[2]ORÇAMENTO!S39</f>
        <v>M</v>
      </c>
      <c r="F21" s="88">
        <v>42</v>
      </c>
      <c r="G21" s="88">
        <v>79.83</v>
      </c>
      <c r="H21" s="88">
        <f t="shared" si="3"/>
        <v>97.91</v>
      </c>
      <c r="I21" s="195">
        <f t="shared" si="5"/>
        <v>4112.22</v>
      </c>
      <c r="J21" s="82"/>
      <c r="K21" s="15"/>
    </row>
    <row r="22" spans="1:12" s="16" customFormat="1" ht="15.75" x14ac:dyDescent="0.25">
      <c r="A22" s="90" t="s">
        <v>52</v>
      </c>
      <c r="B22" s="90" t="str">
        <f>[2]ORÇAMENTO!P40</f>
        <v>CDHU</v>
      </c>
      <c r="C22" s="90" t="s">
        <v>483</v>
      </c>
      <c r="D22" s="83" t="s">
        <v>484</v>
      </c>
      <c r="E22" s="90" t="s">
        <v>69</v>
      </c>
      <c r="F22" s="88">
        <v>0.34</v>
      </c>
      <c r="G22" s="88">
        <v>218.14</v>
      </c>
      <c r="H22" s="88">
        <f t="shared" si="3"/>
        <v>267.55</v>
      </c>
      <c r="I22" s="195">
        <f t="shared" ref="I22:I23" si="6">ROUND((F22*H22),2)</f>
        <v>90.97</v>
      </c>
      <c r="J22" s="82"/>
      <c r="K22" s="15"/>
    </row>
    <row r="23" spans="1:12" s="16" customFormat="1" ht="15.75" x14ac:dyDescent="0.25">
      <c r="A23" s="90" t="s">
        <v>522</v>
      </c>
      <c r="B23" s="90" t="s">
        <v>43</v>
      </c>
      <c r="C23" s="90" t="s">
        <v>540</v>
      </c>
      <c r="D23" s="240" t="s">
        <v>541</v>
      </c>
      <c r="E23" s="90" t="s">
        <v>474</v>
      </c>
      <c r="F23" s="88">
        <v>4.0199999999999996</v>
      </c>
      <c r="G23" s="88">
        <v>19.07</v>
      </c>
      <c r="H23" s="88">
        <f t="shared" si="3"/>
        <v>23.39</v>
      </c>
      <c r="I23" s="195">
        <f t="shared" si="6"/>
        <v>94.03</v>
      </c>
      <c r="J23" s="190"/>
      <c r="K23" s="15"/>
    </row>
    <row r="24" spans="1:12" s="16" customFormat="1" ht="15.75" x14ac:dyDescent="0.25">
      <c r="A24" s="90" t="s">
        <v>680</v>
      </c>
      <c r="B24" s="90" t="str">
        <f>[2]ORÇAMENTO!P40</f>
        <v>CDHU</v>
      </c>
      <c r="C24" s="90" t="str">
        <f>[2]ORÇAMENTO!Q40</f>
        <v>32.16.010</v>
      </c>
      <c r="D24" s="83" t="s">
        <v>468</v>
      </c>
      <c r="E24" s="90" t="str">
        <f>[2]ORÇAMENTO!S40</f>
        <v>M2</v>
      </c>
      <c r="F24" s="88">
        <v>26.76</v>
      </c>
      <c r="G24" s="88">
        <v>18.88</v>
      </c>
      <c r="H24" s="88">
        <f t="shared" si="3"/>
        <v>23.16</v>
      </c>
      <c r="I24" s="195">
        <f t="shared" si="5"/>
        <v>619.76</v>
      </c>
      <c r="J24" s="190"/>
      <c r="K24" s="15"/>
    </row>
    <row r="25" spans="1:12" s="16" customFormat="1" ht="15.75" x14ac:dyDescent="0.25">
      <c r="A25" s="96">
        <v>3</v>
      </c>
      <c r="B25" s="96"/>
      <c r="C25" s="96"/>
      <c r="D25" s="97" t="s">
        <v>668</v>
      </c>
      <c r="E25" s="96"/>
      <c r="F25" s="98"/>
      <c r="G25" s="98"/>
      <c r="H25" s="98"/>
      <c r="I25" s="200">
        <f>(SUM(I26:I30))</f>
        <v>8902.25</v>
      </c>
      <c r="J25" s="190"/>
      <c r="K25" s="15"/>
    </row>
    <row r="26" spans="1:12" s="16" customFormat="1" ht="15.75" x14ac:dyDescent="0.25">
      <c r="A26" s="90" t="s">
        <v>641</v>
      </c>
      <c r="B26" s="90" t="str">
        <f>[2]ORÇAMENTO!P42</f>
        <v>CDHU</v>
      </c>
      <c r="C26" s="90" t="str">
        <f>[2]ORÇAMENTO!Q42</f>
        <v>11.01.130</v>
      </c>
      <c r="D26" s="83" t="str">
        <f>[2]ORÇAMENTO!R42</f>
        <v>Concreto usinado, fck = 25 MPa</v>
      </c>
      <c r="E26" s="90" t="str">
        <f>[2]ORÇAMENTO!S42</f>
        <v>M3</v>
      </c>
      <c r="F26" s="88">
        <v>2.85</v>
      </c>
      <c r="G26" s="88">
        <v>512.70000000000005</v>
      </c>
      <c r="H26" s="88">
        <f t="shared" si="3"/>
        <v>628.83000000000004</v>
      </c>
      <c r="I26" s="195">
        <f t="shared" ref="I26" si="7">ROUND((F26*H26),2)</f>
        <v>1792.17</v>
      </c>
      <c r="J26" s="82"/>
      <c r="K26" s="15"/>
    </row>
    <row r="27" spans="1:12" s="16" customFormat="1" ht="30" x14ac:dyDescent="0.25">
      <c r="A27" s="90" t="s">
        <v>642</v>
      </c>
      <c r="B27" s="90" t="str">
        <f>[2]ORÇAMENTO!P43</f>
        <v>CDHU</v>
      </c>
      <c r="C27" s="90" t="str">
        <f>[2]ORÇAMENTO!Q43</f>
        <v>11.16.060</v>
      </c>
      <c r="D27" s="83" t="str">
        <f>[2]ORÇAMENTO!R43</f>
        <v>Lançamento e adensamento de concreto ou massa em estrutura</v>
      </c>
      <c r="E27" s="90" t="str">
        <f>[2]ORÇAMENTO!S43</f>
        <v>M3</v>
      </c>
      <c r="F27" s="88">
        <v>2.85</v>
      </c>
      <c r="G27" s="88">
        <v>119.07</v>
      </c>
      <c r="H27" s="88">
        <f t="shared" si="3"/>
        <v>146.04</v>
      </c>
      <c r="I27" s="195">
        <f t="shared" ref="I27:I30" si="8">ROUND((F27*H27),2)</f>
        <v>416.21</v>
      </c>
      <c r="J27" s="190"/>
      <c r="K27" s="15"/>
    </row>
    <row r="28" spans="1:12" s="16" customFormat="1" ht="30" x14ac:dyDescent="0.25">
      <c r="A28" s="90" t="s">
        <v>643</v>
      </c>
      <c r="B28" s="90" t="str">
        <f>[2]ORÇAMENTO!P44</f>
        <v>CDHU</v>
      </c>
      <c r="C28" s="90" t="str">
        <f>[2]ORÇAMENTO!Q44</f>
        <v>10.01.040</v>
      </c>
      <c r="D28" s="83" t="str">
        <f>[2]ORÇAMENTO!R44</f>
        <v>Armadura em barra de aço CA-50 (A ou B) fyk = 500 MPa</v>
      </c>
      <c r="E28" s="90" t="str">
        <f>[2]ORÇAMENTO!S44</f>
        <v>KG</v>
      </c>
      <c r="F28" s="88">
        <v>187.11</v>
      </c>
      <c r="G28" s="88">
        <v>9.86</v>
      </c>
      <c r="H28" s="88">
        <f t="shared" si="3"/>
        <v>12.09</v>
      </c>
      <c r="I28" s="195">
        <f t="shared" si="8"/>
        <v>2262.16</v>
      </c>
      <c r="J28" s="190"/>
      <c r="K28" s="15"/>
    </row>
    <row r="29" spans="1:12" s="16" customFormat="1" ht="30" x14ac:dyDescent="0.25">
      <c r="A29" s="90" t="s">
        <v>512</v>
      </c>
      <c r="B29" s="90" t="str">
        <f>[2]ORÇAMENTO!P45</f>
        <v>CDHU</v>
      </c>
      <c r="C29" s="90" t="str">
        <f>[2]ORÇAMENTO!Q45</f>
        <v>10.01.060</v>
      </c>
      <c r="D29" s="83" t="str">
        <f>[2]ORÇAMENTO!R45</f>
        <v>Armadura em barra de aço CA-60 (A ou B) fyk = 600 MPa</v>
      </c>
      <c r="E29" s="90" t="str">
        <f>[2]ORÇAMENTO!S45</f>
        <v>KG</v>
      </c>
      <c r="F29" s="88">
        <v>61.6</v>
      </c>
      <c r="G29" s="88">
        <v>10.210000000000001</v>
      </c>
      <c r="H29" s="88">
        <f t="shared" si="3"/>
        <v>12.52</v>
      </c>
      <c r="I29" s="195">
        <f t="shared" si="8"/>
        <v>771.23</v>
      </c>
      <c r="J29" s="190"/>
      <c r="K29" s="15"/>
    </row>
    <row r="30" spans="1:12" s="16" customFormat="1" ht="15.75" x14ac:dyDescent="0.25">
      <c r="A30" s="90" t="s">
        <v>681</v>
      </c>
      <c r="B30" s="90" t="str">
        <f>[2]ORÇAMENTO!P46</f>
        <v>CDHU</v>
      </c>
      <c r="C30" s="90" t="str">
        <f>[2]ORÇAMENTO!Q46</f>
        <v>09.01.020</v>
      </c>
      <c r="D30" s="83" t="s">
        <v>486</v>
      </c>
      <c r="E30" s="90" t="str">
        <f>[2]ORÇAMENTO!S46</f>
        <v>M2</v>
      </c>
      <c r="F30" s="88">
        <v>28.8</v>
      </c>
      <c r="G30" s="88">
        <v>103.63</v>
      </c>
      <c r="H30" s="88">
        <f t="shared" si="3"/>
        <v>127.1</v>
      </c>
      <c r="I30" s="195">
        <f t="shared" si="8"/>
        <v>3660.48</v>
      </c>
      <c r="J30" s="190"/>
      <c r="K30" s="15"/>
    </row>
    <row r="31" spans="1:12" s="16" customFormat="1" ht="15.75" x14ac:dyDescent="0.25">
      <c r="A31" s="96">
        <v>4</v>
      </c>
      <c r="B31" s="96"/>
      <c r="C31" s="96"/>
      <c r="D31" s="97" t="s">
        <v>671</v>
      </c>
      <c r="E31" s="96"/>
      <c r="F31" s="98"/>
      <c r="G31" s="98"/>
      <c r="H31" s="98"/>
      <c r="I31" s="200">
        <f>(SUM(I32:I36))</f>
        <v>49725.070000000007</v>
      </c>
      <c r="J31" s="190"/>
      <c r="K31" s="15"/>
      <c r="L31" s="18"/>
    </row>
    <row r="32" spans="1:12" s="16" customFormat="1" ht="30" x14ac:dyDescent="0.25">
      <c r="A32" s="90" t="s">
        <v>682</v>
      </c>
      <c r="B32" s="90" t="str">
        <f>[2]ORÇAMENTO!P48</f>
        <v>CDHU</v>
      </c>
      <c r="C32" s="90" t="s">
        <v>490</v>
      </c>
      <c r="D32" s="83" t="s">
        <v>489</v>
      </c>
      <c r="E32" s="90" t="str">
        <f>[2]ORÇAMENTO!S48</f>
        <v>M2</v>
      </c>
      <c r="F32" s="88">
        <v>115.05</v>
      </c>
      <c r="G32" s="88">
        <v>97.56</v>
      </c>
      <c r="H32" s="88">
        <f t="shared" si="3"/>
        <v>119.66</v>
      </c>
      <c r="I32" s="195">
        <f t="shared" ref="I32" si="9">ROUND((F32*H32),2)</f>
        <v>13766.88</v>
      </c>
      <c r="J32" s="190"/>
      <c r="K32" s="15"/>
    </row>
    <row r="33" spans="1:11" s="16" customFormat="1" ht="15.75" x14ac:dyDescent="0.25">
      <c r="A33" s="90" t="s">
        <v>683</v>
      </c>
      <c r="B33" s="90" t="str">
        <f>[2]ORÇAMENTO!P49</f>
        <v>CDHU</v>
      </c>
      <c r="C33" s="90" t="str">
        <f>[2]ORÇAMENTO!Q49</f>
        <v>17.02.020</v>
      </c>
      <c r="D33" s="83" t="s">
        <v>487</v>
      </c>
      <c r="E33" s="90" t="str">
        <f>[2]ORÇAMENTO!S49</f>
        <v>M2</v>
      </c>
      <c r="F33" s="88">
        <v>279.10000000000002</v>
      </c>
      <c r="G33" s="88">
        <v>7.15</v>
      </c>
      <c r="H33" s="88">
        <f t="shared" si="3"/>
        <v>8.77</v>
      </c>
      <c r="I33" s="195">
        <f t="shared" ref="I33:I36" si="10">ROUND((F33*H33),2)</f>
        <v>2447.71</v>
      </c>
      <c r="J33" s="190"/>
      <c r="K33" s="15"/>
    </row>
    <row r="34" spans="1:11" s="16" customFormat="1" ht="15.75" x14ac:dyDescent="0.25">
      <c r="A34" s="90" t="s">
        <v>684</v>
      </c>
      <c r="B34" s="90" t="str">
        <f>[2]ORÇAMENTO!P50</f>
        <v>CDHU</v>
      </c>
      <c r="C34" s="90" t="str">
        <f>[2]ORÇAMENTO!Q50</f>
        <v>17.02.220</v>
      </c>
      <c r="D34" s="83" t="s">
        <v>488</v>
      </c>
      <c r="E34" s="90" t="str">
        <f>[2]ORÇAMENTO!S50</f>
        <v>M2</v>
      </c>
      <c r="F34" s="88">
        <v>279.10000000000002</v>
      </c>
      <c r="G34" s="88">
        <v>13.32</v>
      </c>
      <c r="H34" s="88">
        <f t="shared" si="3"/>
        <v>16.34</v>
      </c>
      <c r="I34" s="195">
        <f t="shared" si="10"/>
        <v>4560.49</v>
      </c>
      <c r="J34" s="190"/>
      <c r="K34" s="15"/>
    </row>
    <row r="35" spans="1:11" s="16" customFormat="1" ht="48" customHeight="1" x14ac:dyDescent="0.25">
      <c r="A35" s="90" t="s">
        <v>685</v>
      </c>
      <c r="B35" s="90" t="s">
        <v>43</v>
      </c>
      <c r="C35" s="90" t="s">
        <v>544</v>
      </c>
      <c r="D35" s="83" t="s">
        <v>545</v>
      </c>
      <c r="E35" s="90" t="s">
        <v>68</v>
      </c>
      <c r="F35" s="88">
        <v>122.4</v>
      </c>
      <c r="G35" s="88">
        <v>94.64</v>
      </c>
      <c r="H35" s="88">
        <f t="shared" si="3"/>
        <v>116.08</v>
      </c>
      <c r="I35" s="195">
        <f t="shared" ref="I35" si="11">ROUND((F35*H35),2)</f>
        <v>14208.19</v>
      </c>
      <c r="J35" s="190"/>
      <c r="K35" s="15"/>
    </row>
    <row r="36" spans="1:11" s="16" customFormat="1" ht="48" customHeight="1" x14ac:dyDescent="0.25">
      <c r="A36" s="90" t="s">
        <v>686</v>
      </c>
      <c r="B36" s="90" t="s">
        <v>43</v>
      </c>
      <c r="C36" s="85" t="s">
        <v>546</v>
      </c>
      <c r="D36" s="84" t="s">
        <v>507</v>
      </c>
      <c r="E36" s="90" t="s">
        <v>68</v>
      </c>
      <c r="F36" s="88">
        <v>9.6300000000000008</v>
      </c>
      <c r="G36" s="88">
        <v>1248.1199999999999</v>
      </c>
      <c r="H36" s="88">
        <f t="shared" si="3"/>
        <v>1530.82</v>
      </c>
      <c r="I36" s="195">
        <f t="shared" si="10"/>
        <v>14741.8</v>
      </c>
      <c r="J36" s="190"/>
      <c r="K36" s="15"/>
    </row>
    <row r="37" spans="1:11" s="16" customFormat="1" ht="15.75" x14ac:dyDescent="0.25">
      <c r="A37" s="96">
        <v>5</v>
      </c>
      <c r="B37" s="96"/>
      <c r="C37" s="96"/>
      <c r="D37" s="97" t="s">
        <v>672</v>
      </c>
      <c r="E37" s="96"/>
      <c r="F37" s="98"/>
      <c r="G37" s="98"/>
      <c r="H37" s="98"/>
      <c r="I37" s="200">
        <f>(SUM(I38:I41))</f>
        <v>10723.81</v>
      </c>
      <c r="J37" s="190"/>
      <c r="K37" s="15"/>
    </row>
    <row r="38" spans="1:11" s="16" customFormat="1" ht="15.75" x14ac:dyDescent="0.25">
      <c r="A38" s="90" t="s">
        <v>687</v>
      </c>
      <c r="B38" s="90" t="s">
        <v>461</v>
      </c>
      <c r="C38" s="90" t="s">
        <v>56</v>
      </c>
      <c r="D38" s="83" t="s">
        <v>462</v>
      </c>
      <c r="E38" s="90" t="s">
        <v>474</v>
      </c>
      <c r="F38" s="88">
        <v>1.55</v>
      </c>
      <c r="G38" s="88">
        <v>795.05</v>
      </c>
      <c r="H38" s="88">
        <f t="shared" si="3"/>
        <v>975.13</v>
      </c>
      <c r="I38" s="195">
        <f t="shared" ref="I38" si="12">ROUND((F38*H38),2)</f>
        <v>1511.45</v>
      </c>
      <c r="J38" s="190"/>
      <c r="K38" s="15"/>
    </row>
    <row r="39" spans="1:11" s="16" customFormat="1" ht="60" x14ac:dyDescent="0.25">
      <c r="A39" s="90" t="s">
        <v>688</v>
      </c>
      <c r="B39" s="90" t="s">
        <v>43</v>
      </c>
      <c r="C39" s="90" t="s">
        <v>542</v>
      </c>
      <c r="D39" s="83" t="s">
        <v>543</v>
      </c>
      <c r="E39" s="90" t="s">
        <v>68</v>
      </c>
      <c r="F39" s="88">
        <v>31.06</v>
      </c>
      <c r="G39" s="88">
        <v>137.69999999999999</v>
      </c>
      <c r="H39" s="88">
        <f t="shared" si="3"/>
        <v>168.89</v>
      </c>
      <c r="I39" s="195">
        <f t="shared" ref="I39:I41" si="13">ROUND((F39*H39),2)</f>
        <v>5245.72</v>
      </c>
      <c r="J39" s="190"/>
      <c r="K39" s="15"/>
    </row>
    <row r="40" spans="1:11" s="16" customFormat="1" ht="105" x14ac:dyDescent="0.25">
      <c r="A40" s="90" t="s">
        <v>65</v>
      </c>
      <c r="B40" s="197" t="s">
        <v>45</v>
      </c>
      <c r="C40" s="197" t="s">
        <v>74</v>
      </c>
      <c r="D40" s="84" t="s">
        <v>476</v>
      </c>
      <c r="E40" s="85" t="s">
        <v>475</v>
      </c>
      <c r="F40" s="241">
        <v>3.41</v>
      </c>
      <c r="G40" s="88">
        <v>763.84</v>
      </c>
      <c r="H40" s="88">
        <f t="shared" si="3"/>
        <v>936.85</v>
      </c>
      <c r="I40" s="195">
        <f t="shared" si="13"/>
        <v>3194.66</v>
      </c>
      <c r="J40" s="190"/>
      <c r="K40" s="15"/>
    </row>
    <row r="41" spans="1:11" s="16" customFormat="1" ht="30" x14ac:dyDescent="0.25">
      <c r="A41" s="90" t="s">
        <v>689</v>
      </c>
      <c r="B41" s="90" t="str">
        <f>[2]ORÇAMENTO!P55</f>
        <v>CDHU</v>
      </c>
      <c r="C41" s="90" t="str">
        <f>[2]ORÇAMENTO!Q55</f>
        <v>19.01.062</v>
      </c>
      <c r="D41" s="83" t="s">
        <v>787</v>
      </c>
      <c r="E41" s="90" t="str">
        <f>[2]ORÇAMENTO!S55</f>
        <v>M</v>
      </c>
      <c r="F41" s="88">
        <v>3.6</v>
      </c>
      <c r="G41" s="88">
        <v>174.84</v>
      </c>
      <c r="H41" s="88">
        <f t="shared" si="3"/>
        <v>214.44</v>
      </c>
      <c r="I41" s="195">
        <f t="shared" si="13"/>
        <v>771.98</v>
      </c>
      <c r="J41" s="190"/>
      <c r="K41" s="15"/>
    </row>
    <row r="42" spans="1:11" s="16" customFormat="1" ht="15.75" x14ac:dyDescent="0.25">
      <c r="A42" s="201">
        <v>6</v>
      </c>
      <c r="B42" s="99"/>
      <c r="C42" s="99"/>
      <c r="D42" s="100" t="s">
        <v>509</v>
      </c>
      <c r="E42" s="99"/>
      <c r="F42" s="101"/>
      <c r="G42" s="101"/>
      <c r="H42" s="101"/>
      <c r="I42" s="200">
        <f>(SUM(I43:I47))</f>
        <v>22819.759999999998</v>
      </c>
      <c r="J42" s="190"/>
      <c r="K42" s="15"/>
    </row>
    <row r="43" spans="1:11" s="16" customFormat="1" ht="45" x14ac:dyDescent="0.25">
      <c r="A43" s="90" t="s">
        <v>690</v>
      </c>
      <c r="B43" s="90" t="s">
        <v>43</v>
      </c>
      <c r="C43" s="90" t="s">
        <v>491</v>
      </c>
      <c r="D43" s="83" t="s">
        <v>492</v>
      </c>
      <c r="E43" s="90" t="s">
        <v>68</v>
      </c>
      <c r="F43" s="88">
        <v>49</v>
      </c>
      <c r="G43" s="88">
        <v>154.46</v>
      </c>
      <c r="H43" s="88">
        <f t="shared" si="3"/>
        <v>189.45</v>
      </c>
      <c r="I43" s="195">
        <f t="shared" ref="I43:I46" si="14">ROUND((F43*H43),2)</f>
        <v>9283.0499999999993</v>
      </c>
      <c r="J43" s="190"/>
      <c r="K43" s="15"/>
    </row>
    <row r="44" spans="1:11" s="16" customFormat="1" ht="30" x14ac:dyDescent="0.25">
      <c r="A44" s="90" t="s">
        <v>691</v>
      </c>
      <c r="B44" s="90" t="s">
        <v>43</v>
      </c>
      <c r="C44" s="90" t="s">
        <v>494</v>
      </c>
      <c r="D44" s="83" t="s">
        <v>495</v>
      </c>
      <c r="E44" s="90" t="s">
        <v>496</v>
      </c>
      <c r="F44" s="88">
        <v>220.5</v>
      </c>
      <c r="G44" s="88">
        <v>28.55</v>
      </c>
      <c r="H44" s="88">
        <f t="shared" si="3"/>
        <v>35.020000000000003</v>
      </c>
      <c r="I44" s="195">
        <f t="shared" si="14"/>
        <v>7721.91</v>
      </c>
      <c r="J44" s="190"/>
      <c r="K44" s="15"/>
    </row>
    <row r="45" spans="1:11" s="16" customFormat="1" ht="30" x14ac:dyDescent="0.25">
      <c r="A45" s="90" t="s">
        <v>692</v>
      </c>
      <c r="B45" s="90" t="s">
        <v>43</v>
      </c>
      <c r="C45" s="90" t="s">
        <v>497</v>
      </c>
      <c r="D45" s="83" t="s">
        <v>510</v>
      </c>
      <c r="E45" s="90" t="s">
        <v>68</v>
      </c>
      <c r="F45" s="88">
        <v>55</v>
      </c>
      <c r="G45" s="88">
        <v>68.239999999999995</v>
      </c>
      <c r="H45" s="88">
        <f t="shared" si="3"/>
        <v>83.7</v>
      </c>
      <c r="I45" s="195">
        <f t="shared" si="14"/>
        <v>4603.5</v>
      </c>
      <c r="J45" s="190"/>
      <c r="K45" s="15"/>
    </row>
    <row r="46" spans="1:11" s="16" customFormat="1" ht="30" x14ac:dyDescent="0.25">
      <c r="A46" s="90" t="s">
        <v>693</v>
      </c>
      <c r="B46" s="90" t="s">
        <v>43</v>
      </c>
      <c r="C46" s="90" t="s">
        <v>498</v>
      </c>
      <c r="D46" s="83" t="s">
        <v>499</v>
      </c>
      <c r="E46" s="90" t="s">
        <v>58</v>
      </c>
      <c r="F46" s="88">
        <v>20</v>
      </c>
      <c r="G46" s="88">
        <v>32.11</v>
      </c>
      <c r="H46" s="88">
        <f t="shared" si="3"/>
        <v>39.380000000000003</v>
      </c>
      <c r="I46" s="195">
        <f t="shared" si="14"/>
        <v>787.6</v>
      </c>
      <c r="J46" s="198"/>
      <c r="K46" s="15"/>
    </row>
    <row r="47" spans="1:11" s="16" customFormat="1" ht="15.75" x14ac:dyDescent="0.25">
      <c r="A47" s="90" t="s">
        <v>694</v>
      </c>
      <c r="B47" s="90" t="s">
        <v>43</v>
      </c>
      <c r="C47" s="90" t="s">
        <v>500</v>
      </c>
      <c r="D47" s="83" t="s">
        <v>501</v>
      </c>
      <c r="E47" s="90" t="s">
        <v>58</v>
      </c>
      <c r="F47" s="88">
        <v>22.3</v>
      </c>
      <c r="G47" s="88">
        <v>15.49</v>
      </c>
      <c r="H47" s="88">
        <f t="shared" si="3"/>
        <v>19</v>
      </c>
      <c r="I47" s="195">
        <f t="shared" ref="I47" si="15">ROUND((F47*H47),2)</f>
        <v>423.7</v>
      </c>
      <c r="J47" s="198"/>
      <c r="K47" s="15"/>
    </row>
    <row r="48" spans="1:11" s="16" customFormat="1" ht="15.75" x14ac:dyDescent="0.25">
      <c r="A48" s="201">
        <v>7</v>
      </c>
      <c r="B48" s="99"/>
      <c r="C48" s="99"/>
      <c r="D48" s="100" t="s">
        <v>508</v>
      </c>
      <c r="E48" s="99"/>
      <c r="F48" s="101"/>
      <c r="G48" s="101"/>
      <c r="H48" s="101"/>
      <c r="I48" s="200">
        <f>(SUM(I49:I50))</f>
        <v>11814.12</v>
      </c>
      <c r="J48" s="190"/>
      <c r="K48" s="15"/>
    </row>
    <row r="49" spans="1:11" s="16" customFormat="1" ht="49.5" customHeight="1" x14ac:dyDescent="0.25">
      <c r="A49" s="90" t="s">
        <v>695</v>
      </c>
      <c r="B49" s="90" t="s">
        <v>43</v>
      </c>
      <c r="C49" s="90" t="s">
        <v>547</v>
      </c>
      <c r="D49" s="83" t="s">
        <v>548</v>
      </c>
      <c r="E49" s="90" t="s">
        <v>68</v>
      </c>
      <c r="F49" s="88">
        <v>249.7</v>
      </c>
      <c r="G49" s="88">
        <v>30.53</v>
      </c>
      <c r="H49" s="88">
        <f t="shared" si="3"/>
        <v>37.450000000000003</v>
      </c>
      <c r="I49" s="195">
        <f t="shared" ref="I49" si="16">ROUND((F49*H49),2)</f>
        <v>9351.27</v>
      </c>
      <c r="J49" s="190"/>
      <c r="K49" s="15"/>
    </row>
    <row r="50" spans="1:11" s="16" customFormat="1" ht="30" x14ac:dyDescent="0.25">
      <c r="A50" s="90" t="s">
        <v>696</v>
      </c>
      <c r="B50" s="90" t="s">
        <v>43</v>
      </c>
      <c r="C50" s="90" t="s">
        <v>493</v>
      </c>
      <c r="D50" s="83" t="s">
        <v>506</v>
      </c>
      <c r="E50" s="90" t="s">
        <v>68</v>
      </c>
      <c r="F50" s="88">
        <v>113.6</v>
      </c>
      <c r="G50" s="88">
        <v>17.68</v>
      </c>
      <c r="H50" s="88">
        <f t="shared" si="3"/>
        <v>21.68</v>
      </c>
      <c r="I50" s="195">
        <f t="shared" ref="I50:I51" si="17">ROUND((F50*H50),2)</f>
        <v>2462.85</v>
      </c>
      <c r="J50" s="190"/>
      <c r="K50" s="15"/>
    </row>
    <row r="51" spans="1:11" s="16" customFormat="1" ht="45" x14ac:dyDescent="0.25">
      <c r="A51" s="90" t="s">
        <v>784</v>
      </c>
      <c r="B51" s="90" t="s">
        <v>43</v>
      </c>
      <c r="C51" s="90" t="s">
        <v>783</v>
      </c>
      <c r="D51" s="83" t="s">
        <v>785</v>
      </c>
      <c r="E51" s="90" t="s">
        <v>68</v>
      </c>
      <c r="F51" s="88">
        <v>60.4</v>
      </c>
      <c r="G51" s="88">
        <v>48.79</v>
      </c>
      <c r="H51" s="88">
        <f t="shared" si="3"/>
        <v>59.84</v>
      </c>
      <c r="I51" s="195">
        <f t="shared" si="17"/>
        <v>3614.34</v>
      </c>
      <c r="J51" s="190"/>
      <c r="K51" s="15"/>
    </row>
    <row r="52" spans="1:11" s="16" customFormat="1" ht="15.75" x14ac:dyDescent="0.25">
      <c r="A52" s="96">
        <v>8</v>
      </c>
      <c r="B52" s="96"/>
      <c r="C52" s="96"/>
      <c r="D52" s="97" t="s">
        <v>673</v>
      </c>
      <c r="E52" s="96"/>
      <c r="F52" s="98"/>
      <c r="G52" s="98"/>
      <c r="H52" s="98"/>
      <c r="I52" s="200">
        <f>SUM(I53+I58+I69)</f>
        <v>32660.570000000003</v>
      </c>
      <c r="J52" s="190"/>
      <c r="K52" s="15"/>
    </row>
    <row r="53" spans="1:11" s="16" customFormat="1" ht="15.75" x14ac:dyDescent="0.25">
      <c r="A53" s="96" t="s">
        <v>662</v>
      </c>
      <c r="B53" s="96"/>
      <c r="C53" s="96"/>
      <c r="D53" s="97" t="s">
        <v>678</v>
      </c>
      <c r="E53" s="96"/>
      <c r="F53" s="98"/>
      <c r="G53" s="98"/>
      <c r="H53" s="98"/>
      <c r="I53" s="200">
        <f>(SUM(I54:I57))</f>
        <v>7974.2</v>
      </c>
      <c r="J53" s="190"/>
      <c r="K53" s="15"/>
    </row>
    <row r="54" spans="1:11" s="16" customFormat="1" ht="45" x14ac:dyDescent="0.25">
      <c r="A54" s="90" t="s">
        <v>697</v>
      </c>
      <c r="B54" s="90" t="str">
        <f>[2]ORÇAMENTO!P63</f>
        <v>CDHU</v>
      </c>
      <c r="C54" s="90" t="str">
        <f>[2]ORÇAMENTO!Q63</f>
        <v>46.02.070</v>
      </c>
      <c r="D54" s="83" t="str">
        <f>[2]ORÇAMENTO!R63</f>
        <v>Tubo de PVC rígido branco PxB com virola e anel de borracha, linha esgoto série normal, DN= 100 mm, inclusive conexões e tubulação para drenagem</v>
      </c>
      <c r="E54" s="90" t="str">
        <f>[2]ORÇAMENTO!S63</f>
        <v>M</v>
      </c>
      <c r="F54" s="88">
        <v>60</v>
      </c>
      <c r="G54" s="88">
        <v>78</v>
      </c>
      <c r="H54" s="88">
        <f t="shared" ref="H54:H57" si="18">ROUND((G54*1.2265),2)</f>
        <v>95.67</v>
      </c>
      <c r="I54" s="195">
        <f t="shared" ref="I54" si="19">ROUND((F54*H54),2)</f>
        <v>5740.2</v>
      </c>
      <c r="J54" s="190"/>
      <c r="K54" s="15"/>
    </row>
    <row r="55" spans="1:11" s="16" customFormat="1" ht="15.75" x14ac:dyDescent="0.25">
      <c r="A55" s="90" t="s">
        <v>698</v>
      </c>
      <c r="B55" s="90" t="str">
        <f>[2]ORÇAMENTO!P64</f>
        <v>CDHU</v>
      </c>
      <c r="C55" s="90" t="str">
        <f>[2]ORÇAMENTO!Q64</f>
        <v>46.02.050</v>
      </c>
      <c r="D55" s="83" t="s">
        <v>47</v>
      </c>
      <c r="E55" s="90" t="str">
        <f>[2]ORÇAMENTO!S64</f>
        <v>M</v>
      </c>
      <c r="F55" s="88">
        <v>24</v>
      </c>
      <c r="G55" s="88">
        <v>45.25</v>
      </c>
      <c r="H55" s="88">
        <f t="shared" si="18"/>
        <v>55.5</v>
      </c>
      <c r="I55" s="195">
        <f t="shared" ref="I55:I57" si="20">ROUND((F55*H55),2)</f>
        <v>1332</v>
      </c>
      <c r="J55" s="190"/>
      <c r="K55" s="15"/>
    </row>
    <row r="56" spans="1:11" s="16" customFormat="1" ht="30" x14ac:dyDescent="0.25">
      <c r="A56" s="90" t="s">
        <v>699</v>
      </c>
      <c r="B56" s="90" t="str">
        <f>[2]ORÇAMENTO!P65</f>
        <v>CDHU</v>
      </c>
      <c r="C56" s="90" t="s">
        <v>549</v>
      </c>
      <c r="D56" s="83" t="s">
        <v>463</v>
      </c>
      <c r="E56" s="90" t="str">
        <f>[2]ORÇAMENTO!S65</f>
        <v>UN</v>
      </c>
      <c r="F56" s="88">
        <v>3</v>
      </c>
      <c r="G56" s="88">
        <v>129.63999999999999</v>
      </c>
      <c r="H56" s="88">
        <f t="shared" si="18"/>
        <v>159</v>
      </c>
      <c r="I56" s="195">
        <f t="shared" si="20"/>
        <v>477</v>
      </c>
      <c r="J56" s="190"/>
      <c r="K56" s="15"/>
    </row>
    <row r="57" spans="1:11" s="16" customFormat="1" ht="30" x14ac:dyDescent="0.25">
      <c r="A57" s="90" t="s">
        <v>700</v>
      </c>
      <c r="B57" s="90" t="str">
        <f>[2]ORÇAMENTO!P66</f>
        <v>CDHU</v>
      </c>
      <c r="C57" s="90" t="s">
        <v>550</v>
      </c>
      <c r="D57" s="83" t="s">
        <v>551</v>
      </c>
      <c r="E57" s="90" t="str">
        <f>[2]ORÇAMENTO!S66</f>
        <v>UN</v>
      </c>
      <c r="F57" s="88">
        <v>4</v>
      </c>
      <c r="G57" s="88">
        <v>86.63</v>
      </c>
      <c r="H57" s="88">
        <f t="shared" si="18"/>
        <v>106.25</v>
      </c>
      <c r="I57" s="195">
        <f t="shared" si="20"/>
        <v>425</v>
      </c>
      <c r="J57" s="190"/>
      <c r="K57" s="15"/>
    </row>
    <row r="58" spans="1:11" s="16" customFormat="1" ht="15.75" x14ac:dyDescent="0.25">
      <c r="A58" s="96" t="s">
        <v>663</v>
      </c>
      <c r="B58" s="96"/>
      <c r="C58" s="96"/>
      <c r="D58" s="97" t="s">
        <v>679</v>
      </c>
      <c r="E58" s="96"/>
      <c r="F58" s="98"/>
      <c r="G58" s="98"/>
      <c r="H58" s="98"/>
      <c r="I58" s="200">
        <f>(SUM(I59:I68))</f>
        <v>8039.69</v>
      </c>
      <c r="J58" s="190"/>
      <c r="K58" s="15"/>
    </row>
    <row r="59" spans="1:11" s="16" customFormat="1" ht="30" x14ac:dyDescent="0.25">
      <c r="A59" s="90" t="s">
        <v>701</v>
      </c>
      <c r="B59" s="90" t="s">
        <v>43</v>
      </c>
      <c r="C59" s="90" t="s">
        <v>529</v>
      </c>
      <c r="D59" s="83" t="s">
        <v>530</v>
      </c>
      <c r="E59" s="90" t="s">
        <v>57</v>
      </c>
      <c r="F59" s="88">
        <v>2</v>
      </c>
      <c r="G59" s="88">
        <v>662.43</v>
      </c>
      <c r="H59" s="88">
        <f t="shared" ref="H59:H68" si="21">ROUND((G59*1.2265),2)</f>
        <v>812.47</v>
      </c>
      <c r="I59" s="195">
        <f t="shared" ref="I59:I60" si="22">ROUND((F59*H59),2)</f>
        <v>1624.94</v>
      </c>
      <c r="J59" s="190"/>
      <c r="K59" s="15"/>
    </row>
    <row r="60" spans="1:11" s="16" customFormat="1" ht="30" x14ac:dyDescent="0.25">
      <c r="A60" s="90" t="s">
        <v>702</v>
      </c>
      <c r="B60" s="90" t="s">
        <v>43</v>
      </c>
      <c r="C60" s="90" t="s">
        <v>552</v>
      </c>
      <c r="D60" s="83" t="s">
        <v>553</v>
      </c>
      <c r="E60" s="90" t="s">
        <v>57</v>
      </c>
      <c r="F60" s="88">
        <v>1</v>
      </c>
      <c r="G60" s="88">
        <v>678.88</v>
      </c>
      <c r="H60" s="88">
        <f t="shared" si="21"/>
        <v>832.65</v>
      </c>
      <c r="I60" s="195">
        <f t="shared" si="22"/>
        <v>832.65</v>
      </c>
      <c r="J60" s="190"/>
      <c r="K60" s="15"/>
    </row>
    <row r="61" spans="1:11" s="16" customFormat="1" ht="30" x14ac:dyDescent="0.25">
      <c r="A61" s="90" t="s">
        <v>703</v>
      </c>
      <c r="B61" s="90" t="s">
        <v>43</v>
      </c>
      <c r="C61" s="90" t="s">
        <v>531</v>
      </c>
      <c r="D61" s="83" t="s">
        <v>532</v>
      </c>
      <c r="E61" s="90" t="s">
        <v>58</v>
      </c>
      <c r="F61" s="88">
        <v>12</v>
      </c>
      <c r="G61" s="88">
        <v>50.31</v>
      </c>
      <c r="H61" s="88">
        <f t="shared" si="21"/>
        <v>61.71</v>
      </c>
      <c r="I61" s="195">
        <f t="shared" ref="I61:I67" si="23">ROUND((F61*H61),2)</f>
        <v>740.52</v>
      </c>
      <c r="J61" s="190"/>
      <c r="K61" s="15"/>
    </row>
    <row r="62" spans="1:11" s="16" customFormat="1" ht="30" x14ac:dyDescent="0.25">
      <c r="A62" s="90" t="s">
        <v>704</v>
      </c>
      <c r="B62" s="90" t="s">
        <v>43</v>
      </c>
      <c r="C62" s="90" t="s">
        <v>344</v>
      </c>
      <c r="D62" s="83" t="s">
        <v>464</v>
      </c>
      <c r="E62" s="90" t="s">
        <v>58</v>
      </c>
      <c r="F62" s="88">
        <v>24</v>
      </c>
      <c r="G62" s="88">
        <v>37.94</v>
      </c>
      <c r="H62" s="88">
        <f t="shared" si="21"/>
        <v>46.53</v>
      </c>
      <c r="I62" s="195">
        <f t="shared" si="23"/>
        <v>1116.72</v>
      </c>
      <c r="J62" s="190"/>
      <c r="K62" s="15"/>
    </row>
    <row r="63" spans="1:11" s="16" customFormat="1" ht="30" x14ac:dyDescent="0.25">
      <c r="A63" s="90" t="s">
        <v>705</v>
      </c>
      <c r="B63" s="90" t="s">
        <v>43</v>
      </c>
      <c r="C63" s="90" t="s">
        <v>533</v>
      </c>
      <c r="D63" s="83" t="s">
        <v>534</v>
      </c>
      <c r="E63" s="90" t="s">
        <v>58</v>
      </c>
      <c r="F63" s="88">
        <v>60</v>
      </c>
      <c r="G63" s="88">
        <v>31.23</v>
      </c>
      <c r="H63" s="88">
        <f t="shared" si="21"/>
        <v>38.299999999999997</v>
      </c>
      <c r="I63" s="195">
        <f t="shared" si="23"/>
        <v>2298</v>
      </c>
      <c r="J63" s="190"/>
      <c r="K63" s="15"/>
    </row>
    <row r="64" spans="1:11" s="16" customFormat="1" ht="30" x14ac:dyDescent="0.25">
      <c r="A64" s="90" t="s">
        <v>706</v>
      </c>
      <c r="B64" s="90" t="s">
        <v>45</v>
      </c>
      <c r="C64" s="90" t="s">
        <v>554</v>
      </c>
      <c r="D64" s="83" t="s">
        <v>555</v>
      </c>
      <c r="E64" s="90" t="s">
        <v>57</v>
      </c>
      <c r="F64" s="88">
        <v>1</v>
      </c>
      <c r="G64" s="88">
        <v>161.29</v>
      </c>
      <c r="H64" s="88">
        <f t="shared" si="21"/>
        <v>197.82</v>
      </c>
      <c r="I64" s="195">
        <f t="shared" si="23"/>
        <v>197.82</v>
      </c>
      <c r="J64" s="190"/>
      <c r="K64" s="15"/>
    </row>
    <row r="65" spans="1:12" s="16" customFormat="1" ht="30" x14ac:dyDescent="0.25">
      <c r="A65" s="90" t="s">
        <v>707</v>
      </c>
      <c r="B65" s="90" t="s">
        <v>45</v>
      </c>
      <c r="C65" s="90" t="s">
        <v>556</v>
      </c>
      <c r="D65" s="83" t="s">
        <v>557</v>
      </c>
      <c r="E65" s="90" t="s">
        <v>57</v>
      </c>
      <c r="F65" s="88">
        <v>2</v>
      </c>
      <c r="G65" s="88">
        <v>110.5</v>
      </c>
      <c r="H65" s="88">
        <f t="shared" si="21"/>
        <v>135.53</v>
      </c>
      <c r="I65" s="195">
        <f t="shared" si="23"/>
        <v>271.06</v>
      </c>
      <c r="J65" s="190"/>
      <c r="K65" s="15"/>
    </row>
    <row r="66" spans="1:12" s="16" customFormat="1" ht="30" x14ac:dyDescent="0.25">
      <c r="A66" s="90" t="s">
        <v>708</v>
      </c>
      <c r="B66" s="90" t="s">
        <v>45</v>
      </c>
      <c r="C66" s="90" t="s">
        <v>558</v>
      </c>
      <c r="D66" s="83" t="s">
        <v>559</v>
      </c>
      <c r="E66" s="90" t="s">
        <v>57</v>
      </c>
      <c r="F66" s="88">
        <v>7</v>
      </c>
      <c r="G66" s="88">
        <v>87.22</v>
      </c>
      <c r="H66" s="88">
        <f t="shared" si="21"/>
        <v>106.98</v>
      </c>
      <c r="I66" s="195">
        <f t="shared" si="23"/>
        <v>748.86</v>
      </c>
      <c r="J66" s="190"/>
      <c r="K66" s="15"/>
    </row>
    <row r="67" spans="1:12" s="16" customFormat="1" ht="30" x14ac:dyDescent="0.25">
      <c r="A67" s="90" t="s">
        <v>709</v>
      </c>
      <c r="B67" s="90" t="s">
        <v>478</v>
      </c>
      <c r="C67" s="90" t="s">
        <v>560</v>
      </c>
      <c r="D67" s="83" t="s">
        <v>561</v>
      </c>
      <c r="E67" s="90" t="s">
        <v>57</v>
      </c>
      <c r="F67" s="88">
        <v>1</v>
      </c>
      <c r="G67" s="88">
        <v>57.17</v>
      </c>
      <c r="H67" s="88">
        <f t="shared" si="21"/>
        <v>70.12</v>
      </c>
      <c r="I67" s="195">
        <f t="shared" si="23"/>
        <v>70.12</v>
      </c>
      <c r="J67" s="190"/>
      <c r="K67" s="15"/>
    </row>
    <row r="68" spans="1:12" s="16" customFormat="1" ht="15.75" x14ac:dyDescent="0.25">
      <c r="A68" s="90" t="s">
        <v>710</v>
      </c>
      <c r="B68" s="90" t="s">
        <v>45</v>
      </c>
      <c r="C68" s="90" t="s">
        <v>562</v>
      </c>
      <c r="D68" s="83" t="s">
        <v>563</v>
      </c>
      <c r="E68" s="90" t="s">
        <v>57</v>
      </c>
      <c r="F68" s="88">
        <v>1</v>
      </c>
      <c r="G68" s="88">
        <v>113.33</v>
      </c>
      <c r="H68" s="88">
        <f t="shared" si="21"/>
        <v>139</v>
      </c>
      <c r="I68" s="195">
        <f t="shared" ref="I68" si="24">ROUND((F68*H68),2)</f>
        <v>139</v>
      </c>
      <c r="J68" s="190"/>
      <c r="K68" s="15"/>
    </row>
    <row r="69" spans="1:12" s="16" customFormat="1" ht="15.75" x14ac:dyDescent="0.25">
      <c r="A69" s="96" t="s">
        <v>714</v>
      </c>
      <c r="B69" s="96"/>
      <c r="C69" s="96"/>
      <c r="D69" s="97" t="s">
        <v>674</v>
      </c>
      <c r="E69" s="96"/>
      <c r="F69" s="98"/>
      <c r="G69" s="98"/>
      <c r="H69" s="98"/>
      <c r="I69" s="200">
        <f>(SUM(I70:I85))</f>
        <v>16646.680000000004</v>
      </c>
      <c r="J69" s="190"/>
      <c r="K69" s="15"/>
    </row>
    <row r="70" spans="1:12" s="16" customFormat="1" ht="30" x14ac:dyDescent="0.25">
      <c r="A70" s="90" t="s">
        <v>715</v>
      </c>
      <c r="B70" s="90" t="s">
        <v>43</v>
      </c>
      <c r="C70" s="90" t="s">
        <v>477</v>
      </c>
      <c r="D70" s="83" t="s">
        <v>535</v>
      </c>
      <c r="E70" s="90" t="s">
        <v>57</v>
      </c>
      <c r="F70" s="88">
        <v>2</v>
      </c>
      <c r="G70" s="88">
        <v>635.02</v>
      </c>
      <c r="H70" s="88">
        <f t="shared" ref="H70:H85" si="25">ROUND((G70*1.2265),2)</f>
        <v>778.85</v>
      </c>
      <c r="I70" s="195">
        <f t="shared" ref="I70" si="26">ROUND((F70*H70),2)</f>
        <v>1557.7</v>
      </c>
      <c r="J70" s="190"/>
      <c r="K70" s="15"/>
      <c r="L70" s="19"/>
    </row>
    <row r="71" spans="1:12" s="16" customFormat="1" ht="60" x14ac:dyDescent="0.25">
      <c r="A71" s="90" t="s">
        <v>716</v>
      </c>
      <c r="B71" s="90" t="s">
        <v>45</v>
      </c>
      <c r="C71" s="90">
        <v>95472</v>
      </c>
      <c r="D71" s="83" t="s">
        <v>574</v>
      </c>
      <c r="E71" s="90" t="s">
        <v>57</v>
      </c>
      <c r="F71" s="88">
        <v>2</v>
      </c>
      <c r="G71" s="88">
        <v>809.98</v>
      </c>
      <c r="H71" s="88">
        <f t="shared" si="25"/>
        <v>993.44</v>
      </c>
      <c r="I71" s="195">
        <f t="shared" ref="I71" si="27">ROUND((F71*H71),2)</f>
        <v>1986.88</v>
      </c>
      <c r="J71" s="190"/>
      <c r="K71" s="15"/>
      <c r="L71" s="19"/>
    </row>
    <row r="72" spans="1:12" s="16" customFormat="1" ht="30" x14ac:dyDescent="0.25">
      <c r="A72" s="90" t="s">
        <v>717</v>
      </c>
      <c r="B72" s="90" t="str">
        <f>[2]ORÇAMENTO!P77</f>
        <v>CDHU</v>
      </c>
      <c r="C72" s="90" t="s">
        <v>48</v>
      </c>
      <c r="D72" s="83" t="s">
        <v>49</v>
      </c>
      <c r="E72" s="90" t="str">
        <f>[2]ORÇAMENTO!S77</f>
        <v>UN</v>
      </c>
      <c r="F72" s="88">
        <v>2</v>
      </c>
      <c r="G72" s="88">
        <v>377.06</v>
      </c>
      <c r="H72" s="88">
        <f t="shared" si="25"/>
        <v>462.46</v>
      </c>
      <c r="I72" s="195">
        <f t="shared" ref="I72:I77" si="28">ROUND((F72*H72),2)</f>
        <v>924.92</v>
      </c>
      <c r="J72" s="190"/>
      <c r="K72" s="15"/>
    </row>
    <row r="73" spans="1:12" s="16" customFormat="1" ht="15.75" x14ac:dyDescent="0.25">
      <c r="A73" s="90" t="s">
        <v>718</v>
      </c>
      <c r="B73" s="90" t="str">
        <f>[2]ORÇAMENTO!P79</f>
        <v>CDHU</v>
      </c>
      <c r="C73" s="90" t="str">
        <f>[2]ORÇAMENTO!Q79</f>
        <v>44.03.130</v>
      </c>
      <c r="D73" s="83" t="str">
        <f>[2]ORÇAMENTO!R79</f>
        <v>Saboneteira tipo dispenser, para refil de 800 ml</v>
      </c>
      <c r="E73" s="90" t="str">
        <f>[2]ORÇAMENTO!S79</f>
        <v>UN</v>
      </c>
      <c r="F73" s="88">
        <v>4</v>
      </c>
      <c r="G73" s="88">
        <v>67.42</v>
      </c>
      <c r="H73" s="88">
        <f t="shared" si="25"/>
        <v>82.69</v>
      </c>
      <c r="I73" s="195">
        <f t="shared" si="28"/>
        <v>330.76</v>
      </c>
      <c r="J73" s="190"/>
      <c r="K73" s="15"/>
    </row>
    <row r="74" spans="1:12" s="16" customFormat="1" ht="30" x14ac:dyDescent="0.25">
      <c r="A74" s="90" t="s">
        <v>719</v>
      </c>
      <c r="B74" s="90" t="str">
        <f>[2]ORÇAMENTO!P80</f>
        <v>CDHU</v>
      </c>
      <c r="C74" s="90" t="str">
        <f>[2]ORÇAMENTO!Q80</f>
        <v>44.03.050</v>
      </c>
      <c r="D74" s="83" t="str">
        <f>[2]ORÇAMENTO!R80</f>
        <v>Dispenser papel higiênico em ABS para rolão 300 / 600 m, com visor</v>
      </c>
      <c r="E74" s="90" t="str">
        <f>[2]ORÇAMENTO!S80</f>
        <v>UN</v>
      </c>
      <c r="F74" s="88">
        <v>5</v>
      </c>
      <c r="G74" s="88">
        <v>75.53</v>
      </c>
      <c r="H74" s="88">
        <f t="shared" si="25"/>
        <v>92.64</v>
      </c>
      <c r="I74" s="195">
        <f t="shared" si="28"/>
        <v>463.2</v>
      </c>
      <c r="J74" s="190"/>
      <c r="K74" s="15"/>
    </row>
    <row r="75" spans="1:12" s="16" customFormat="1" ht="15.75" x14ac:dyDescent="0.25">
      <c r="A75" s="90" t="s">
        <v>720</v>
      </c>
      <c r="B75" s="90" t="s">
        <v>43</v>
      </c>
      <c r="C75" s="90" t="s">
        <v>60</v>
      </c>
      <c r="D75" s="83" t="s">
        <v>338</v>
      </c>
      <c r="E75" s="90" t="s">
        <v>57</v>
      </c>
      <c r="F75" s="88">
        <v>4</v>
      </c>
      <c r="G75" s="88">
        <v>67.36</v>
      </c>
      <c r="H75" s="88">
        <f t="shared" si="25"/>
        <v>82.62</v>
      </c>
      <c r="I75" s="195">
        <f>ROUND((F75*H75),2)</f>
        <v>330.48</v>
      </c>
      <c r="J75" s="190"/>
      <c r="K75" s="15"/>
    </row>
    <row r="76" spans="1:12" s="16" customFormat="1" ht="60" x14ac:dyDescent="0.25">
      <c r="A76" s="90" t="s">
        <v>721</v>
      </c>
      <c r="B76" s="90" t="s">
        <v>43</v>
      </c>
      <c r="C76" s="90" t="s">
        <v>465</v>
      </c>
      <c r="D76" s="83" t="s">
        <v>467</v>
      </c>
      <c r="E76" s="90" t="s">
        <v>466</v>
      </c>
      <c r="F76" s="88">
        <v>4</v>
      </c>
      <c r="G76" s="88">
        <v>377.02</v>
      </c>
      <c r="H76" s="88">
        <f t="shared" si="25"/>
        <v>462.42</v>
      </c>
      <c r="I76" s="195">
        <f t="shared" si="28"/>
        <v>1849.68</v>
      </c>
      <c r="J76" s="190"/>
      <c r="K76" s="15"/>
    </row>
    <row r="77" spans="1:12" s="16" customFormat="1" ht="30" x14ac:dyDescent="0.25">
      <c r="A77" s="90" t="s">
        <v>722</v>
      </c>
      <c r="B77" s="90" t="str">
        <f>[2]ORÇAMENTO!P81</f>
        <v>CDHU</v>
      </c>
      <c r="C77" s="90" t="s">
        <v>50</v>
      </c>
      <c r="D77" s="83" t="s">
        <v>51</v>
      </c>
      <c r="E77" s="90" t="str">
        <f>[2]ORÇAMENTO!S81</f>
        <v>UN</v>
      </c>
      <c r="F77" s="88">
        <v>2</v>
      </c>
      <c r="G77" s="88">
        <v>164.19</v>
      </c>
      <c r="H77" s="88">
        <f t="shared" si="25"/>
        <v>201.38</v>
      </c>
      <c r="I77" s="195">
        <f t="shared" si="28"/>
        <v>402.76</v>
      </c>
      <c r="J77" s="190"/>
      <c r="K77" s="15"/>
    </row>
    <row r="78" spans="1:12" s="16" customFormat="1" ht="30" x14ac:dyDescent="0.25">
      <c r="A78" s="90" t="s">
        <v>723</v>
      </c>
      <c r="B78" s="90" t="s">
        <v>43</v>
      </c>
      <c r="C78" s="90" t="s">
        <v>564</v>
      </c>
      <c r="D78" s="83" t="s">
        <v>565</v>
      </c>
      <c r="E78" s="90" t="s">
        <v>57</v>
      </c>
      <c r="F78" s="88">
        <v>2</v>
      </c>
      <c r="G78" s="88">
        <v>485.08</v>
      </c>
      <c r="H78" s="88">
        <f t="shared" si="25"/>
        <v>594.95000000000005</v>
      </c>
      <c r="I78" s="195">
        <f t="shared" ref="I78:I80" si="29">ROUND((F78*H78),2)</f>
        <v>1189.9000000000001</v>
      </c>
      <c r="J78" s="190"/>
      <c r="K78" s="15"/>
    </row>
    <row r="79" spans="1:12" s="16" customFormat="1" ht="15.75" x14ac:dyDescent="0.25">
      <c r="A79" s="90" t="s">
        <v>724</v>
      </c>
      <c r="B79" s="90" t="s">
        <v>43</v>
      </c>
      <c r="C79" s="90" t="s">
        <v>566</v>
      </c>
      <c r="D79" s="83" t="s">
        <v>567</v>
      </c>
      <c r="E79" s="90" t="s">
        <v>57</v>
      </c>
      <c r="F79" s="88">
        <v>5</v>
      </c>
      <c r="G79" s="88">
        <v>140.84</v>
      </c>
      <c r="H79" s="88">
        <f t="shared" si="25"/>
        <v>172.74</v>
      </c>
      <c r="I79" s="88">
        <f t="shared" si="29"/>
        <v>863.7</v>
      </c>
      <c r="J79" s="205"/>
      <c r="K79" s="15"/>
    </row>
    <row r="80" spans="1:12" s="16" customFormat="1" ht="60" x14ac:dyDescent="0.25">
      <c r="A80" s="90" t="s">
        <v>725</v>
      </c>
      <c r="B80" s="90" t="s">
        <v>43</v>
      </c>
      <c r="C80" s="85" t="s">
        <v>59</v>
      </c>
      <c r="D80" s="84" t="s">
        <v>786</v>
      </c>
      <c r="E80" s="85" t="str">
        <f>[2]ORÇAMENTO!S57</f>
        <v>M2</v>
      </c>
      <c r="F80" s="241">
        <v>2.57</v>
      </c>
      <c r="G80" s="88">
        <v>1027.3900000000001</v>
      </c>
      <c r="H80" s="88">
        <f t="shared" si="25"/>
        <v>1260.0899999999999</v>
      </c>
      <c r="I80" s="195">
        <f t="shared" si="29"/>
        <v>3238.43</v>
      </c>
      <c r="J80" s="190"/>
      <c r="K80" s="15"/>
    </row>
    <row r="81" spans="1:11" s="16" customFormat="1" ht="15.75" x14ac:dyDescent="0.25">
      <c r="A81" s="90" t="s">
        <v>726</v>
      </c>
      <c r="B81" s="90" t="s">
        <v>43</v>
      </c>
      <c r="C81" s="90" t="s">
        <v>568</v>
      </c>
      <c r="D81" s="83" t="s">
        <v>569</v>
      </c>
      <c r="E81" s="90" t="s">
        <v>57</v>
      </c>
      <c r="F81" s="88">
        <v>5</v>
      </c>
      <c r="G81" s="88">
        <v>29.92</v>
      </c>
      <c r="H81" s="88">
        <f t="shared" si="25"/>
        <v>36.700000000000003</v>
      </c>
      <c r="I81" s="195">
        <f t="shared" ref="I81" si="30">ROUND((F81*H81),2)</f>
        <v>183.5</v>
      </c>
      <c r="J81" s="190"/>
      <c r="K81" s="15"/>
    </row>
    <row r="82" spans="1:11" s="16" customFormat="1" ht="15.75" x14ac:dyDescent="0.25">
      <c r="A82" s="90" t="s">
        <v>727</v>
      </c>
      <c r="B82" s="90" t="s">
        <v>43</v>
      </c>
      <c r="C82" s="90" t="s">
        <v>570</v>
      </c>
      <c r="D82" s="83" t="s">
        <v>571</v>
      </c>
      <c r="E82" s="90" t="s">
        <v>57</v>
      </c>
      <c r="F82" s="88">
        <v>5</v>
      </c>
      <c r="G82" s="88">
        <v>41.07</v>
      </c>
      <c r="H82" s="88">
        <f t="shared" si="25"/>
        <v>50.37</v>
      </c>
      <c r="I82" s="195">
        <f t="shared" ref="I82:I84" si="31">ROUND((F82*H82),2)</f>
        <v>251.85</v>
      </c>
      <c r="J82" s="190"/>
      <c r="K82" s="15"/>
    </row>
    <row r="83" spans="1:11" s="16" customFormat="1" ht="30" x14ac:dyDescent="0.25">
      <c r="A83" s="90" t="s">
        <v>728</v>
      </c>
      <c r="B83" s="90" t="s">
        <v>43</v>
      </c>
      <c r="C83" s="85" t="s">
        <v>504</v>
      </c>
      <c r="D83" s="84" t="s">
        <v>505</v>
      </c>
      <c r="E83" s="85" t="s">
        <v>57</v>
      </c>
      <c r="F83" s="241">
        <v>5</v>
      </c>
      <c r="G83" s="88">
        <v>151.68</v>
      </c>
      <c r="H83" s="88">
        <f t="shared" si="25"/>
        <v>186.04</v>
      </c>
      <c r="I83" s="195">
        <f t="shared" si="31"/>
        <v>930.2</v>
      </c>
      <c r="J83" s="190"/>
      <c r="K83" s="15"/>
    </row>
    <row r="84" spans="1:11" s="16" customFormat="1" ht="30" x14ac:dyDescent="0.25">
      <c r="A84" s="90" t="s">
        <v>729</v>
      </c>
      <c r="B84" s="90" t="s">
        <v>43</v>
      </c>
      <c r="C84" s="90" t="s">
        <v>572</v>
      </c>
      <c r="D84" s="83" t="s">
        <v>573</v>
      </c>
      <c r="E84" s="90" t="s">
        <v>57</v>
      </c>
      <c r="F84" s="88">
        <v>5</v>
      </c>
      <c r="G84" s="88">
        <v>13.16</v>
      </c>
      <c r="H84" s="88">
        <f t="shared" si="25"/>
        <v>16.14</v>
      </c>
      <c r="I84" s="195">
        <f t="shared" si="31"/>
        <v>80.7</v>
      </c>
      <c r="J84" s="190"/>
      <c r="K84" s="15"/>
    </row>
    <row r="85" spans="1:11" s="16" customFormat="1" ht="45" x14ac:dyDescent="0.25">
      <c r="A85" s="90" t="s">
        <v>730</v>
      </c>
      <c r="B85" s="90" t="s">
        <v>45</v>
      </c>
      <c r="C85" s="90">
        <v>86932</v>
      </c>
      <c r="D85" s="83" t="s">
        <v>502</v>
      </c>
      <c r="E85" s="90" t="s">
        <v>57</v>
      </c>
      <c r="F85" s="88">
        <v>3</v>
      </c>
      <c r="G85" s="88">
        <v>560.41</v>
      </c>
      <c r="H85" s="88">
        <f t="shared" si="25"/>
        <v>687.34</v>
      </c>
      <c r="I85" s="195">
        <f t="shared" ref="I85" si="32">ROUND((F85*H85),2)</f>
        <v>2062.02</v>
      </c>
      <c r="J85" s="190"/>
      <c r="K85" s="15"/>
    </row>
    <row r="86" spans="1:11" s="16" customFormat="1" ht="15.75" x14ac:dyDescent="0.25">
      <c r="A86" s="96">
        <v>9</v>
      </c>
      <c r="B86" s="96"/>
      <c r="C86" s="96"/>
      <c r="D86" s="97" t="s">
        <v>675</v>
      </c>
      <c r="E86" s="96"/>
      <c r="F86" s="98"/>
      <c r="G86" s="98"/>
      <c r="H86" s="98"/>
      <c r="I86" s="200">
        <f>(SUM(I87:I88))</f>
        <v>13418.28</v>
      </c>
      <c r="J86" s="190"/>
      <c r="K86" s="15"/>
    </row>
    <row r="87" spans="1:11" s="16" customFormat="1" ht="45" x14ac:dyDescent="0.25">
      <c r="A87" s="90" t="s">
        <v>711</v>
      </c>
      <c r="B87" s="90" t="str">
        <f>[2]ORÇAMENTO!P83</f>
        <v>CDHU</v>
      </c>
      <c r="C87" s="85" t="s">
        <v>53</v>
      </c>
      <c r="D87" s="83" t="s">
        <v>788</v>
      </c>
      <c r="E87" s="90" t="str">
        <f>[2]ORÇAMENTO!S83</f>
        <v>M2</v>
      </c>
      <c r="F87" s="88">
        <v>10.44</v>
      </c>
      <c r="G87" s="88">
        <v>696.94</v>
      </c>
      <c r="H87" s="88">
        <f t="shared" ref="H87:H88" si="33">ROUND((G87*1.2265),2)</f>
        <v>854.8</v>
      </c>
      <c r="I87" s="195">
        <f t="shared" ref="I87:I88" si="34">ROUND((F87*H87),2)</f>
        <v>8924.11</v>
      </c>
      <c r="J87" s="190"/>
      <c r="K87" s="15"/>
    </row>
    <row r="88" spans="1:11" s="16" customFormat="1" ht="45" x14ac:dyDescent="0.25">
      <c r="A88" s="90" t="s">
        <v>712</v>
      </c>
      <c r="B88" s="90" t="str">
        <f>[2]ORÇAMENTO!P83</f>
        <v>CDHU</v>
      </c>
      <c r="C88" s="90" t="s">
        <v>54</v>
      </c>
      <c r="D88" s="83" t="s">
        <v>780</v>
      </c>
      <c r="E88" s="90" t="str">
        <f>[2]ORÇAMENTO!S83</f>
        <v>M2</v>
      </c>
      <c r="F88" s="88">
        <v>3.6</v>
      </c>
      <c r="G88" s="88">
        <v>1017.84</v>
      </c>
      <c r="H88" s="88">
        <f t="shared" si="33"/>
        <v>1248.3800000000001</v>
      </c>
      <c r="I88" s="195">
        <f t="shared" si="34"/>
        <v>4494.17</v>
      </c>
      <c r="J88" s="190"/>
      <c r="K88" s="15"/>
    </row>
    <row r="89" spans="1:11" s="12" customFormat="1" ht="15.75" x14ac:dyDescent="0.25">
      <c r="A89" s="185">
        <v>10</v>
      </c>
      <c r="B89" s="185"/>
      <c r="C89" s="102"/>
      <c r="D89" s="186" t="s">
        <v>676</v>
      </c>
      <c r="E89" s="185"/>
      <c r="F89" s="102"/>
      <c r="G89" s="102"/>
      <c r="H89" s="102"/>
      <c r="I89" s="202">
        <f>ROUND(SUM(I90+I99+I106+I112+I119+I126),2)</f>
        <v>19614.82</v>
      </c>
      <c r="J89" s="190"/>
      <c r="K89" s="15"/>
    </row>
    <row r="90" spans="1:11" s="12" customFormat="1" ht="15.75" x14ac:dyDescent="0.25">
      <c r="A90" s="103" t="s">
        <v>75</v>
      </c>
      <c r="B90" s="103"/>
      <c r="C90" s="86"/>
      <c r="D90" s="104" t="s">
        <v>513</v>
      </c>
      <c r="E90" s="103"/>
      <c r="F90" s="86"/>
      <c r="G90" s="86"/>
      <c r="H90" s="86"/>
      <c r="I90" s="242">
        <f>ROUND(SUM(I91:I98),2)</f>
        <v>3231.54</v>
      </c>
      <c r="J90" s="82"/>
      <c r="K90" s="15"/>
    </row>
    <row r="91" spans="1:11" s="12" customFormat="1" ht="30" x14ac:dyDescent="0.25">
      <c r="A91" s="105" t="s">
        <v>731</v>
      </c>
      <c r="B91" s="105" t="s">
        <v>43</v>
      </c>
      <c r="C91" s="191" t="s">
        <v>576</v>
      </c>
      <c r="D91" s="106" t="s">
        <v>577</v>
      </c>
      <c r="E91" s="105" t="s">
        <v>57</v>
      </c>
      <c r="F91" s="193">
        <v>1</v>
      </c>
      <c r="G91" s="111">
        <v>74</v>
      </c>
      <c r="H91" s="88">
        <f t="shared" ref="H91:H98" si="35">ROUND((G91*1.2265),2)</f>
        <v>90.76</v>
      </c>
      <c r="I91" s="203">
        <f t="shared" ref="I91" si="36">ROUND((F91*H91),2)</f>
        <v>90.76</v>
      </c>
      <c r="J91" s="187"/>
      <c r="K91" s="15"/>
    </row>
    <row r="92" spans="1:11" s="12" customFormat="1" ht="30" x14ac:dyDescent="0.25">
      <c r="A92" s="105" t="s">
        <v>732</v>
      </c>
      <c r="B92" s="105" t="s">
        <v>43</v>
      </c>
      <c r="C92" s="87" t="s">
        <v>578</v>
      </c>
      <c r="D92" s="106" t="s">
        <v>579</v>
      </c>
      <c r="E92" s="105" t="s">
        <v>58</v>
      </c>
      <c r="F92" s="193">
        <v>112</v>
      </c>
      <c r="G92" s="111">
        <v>11.61</v>
      </c>
      <c r="H92" s="88">
        <f t="shared" si="35"/>
        <v>14.24</v>
      </c>
      <c r="I92" s="203">
        <f t="shared" ref="I92:I98" si="37">ROUND((F92*H92),2)</f>
        <v>1594.88</v>
      </c>
      <c r="J92" s="187"/>
      <c r="K92" s="15"/>
    </row>
    <row r="93" spans="1:11" s="12" customFormat="1" ht="30" x14ac:dyDescent="0.25">
      <c r="A93" s="105" t="s">
        <v>733</v>
      </c>
      <c r="B93" s="105" t="s">
        <v>43</v>
      </c>
      <c r="C93" s="87" t="s">
        <v>580</v>
      </c>
      <c r="D93" s="106" t="s">
        <v>581</v>
      </c>
      <c r="E93" s="105" t="s">
        <v>58</v>
      </c>
      <c r="F93" s="193">
        <v>33</v>
      </c>
      <c r="G93" s="111">
        <v>11.53</v>
      </c>
      <c r="H93" s="88">
        <f t="shared" si="35"/>
        <v>14.14</v>
      </c>
      <c r="I93" s="203">
        <f t="shared" si="37"/>
        <v>466.62</v>
      </c>
      <c r="J93" s="187"/>
      <c r="K93" s="15"/>
    </row>
    <row r="94" spans="1:11" s="12" customFormat="1" ht="60" x14ac:dyDescent="0.25">
      <c r="A94" s="105" t="s">
        <v>734</v>
      </c>
      <c r="B94" s="105" t="s">
        <v>45</v>
      </c>
      <c r="C94" s="105" t="s">
        <v>517</v>
      </c>
      <c r="D94" s="106" t="s">
        <v>518</v>
      </c>
      <c r="E94" s="105" t="s">
        <v>57</v>
      </c>
      <c r="F94" s="193">
        <v>2</v>
      </c>
      <c r="G94" s="111">
        <v>283.44</v>
      </c>
      <c r="H94" s="88">
        <f t="shared" si="35"/>
        <v>347.64</v>
      </c>
      <c r="I94" s="203">
        <f t="shared" si="37"/>
        <v>695.28</v>
      </c>
      <c r="J94" s="187"/>
      <c r="K94" s="15"/>
    </row>
    <row r="95" spans="1:11" s="12" customFormat="1" ht="30" x14ac:dyDescent="0.25">
      <c r="A95" s="105" t="s">
        <v>735</v>
      </c>
      <c r="B95" s="105" t="s">
        <v>43</v>
      </c>
      <c r="C95" s="105" t="s">
        <v>582</v>
      </c>
      <c r="D95" s="106" t="s">
        <v>583</v>
      </c>
      <c r="E95" s="105" t="s">
        <v>69</v>
      </c>
      <c r="F95" s="193">
        <v>1.6</v>
      </c>
      <c r="G95" s="111">
        <v>51.1</v>
      </c>
      <c r="H95" s="88">
        <f t="shared" si="35"/>
        <v>62.67</v>
      </c>
      <c r="I95" s="203">
        <f t="shared" si="37"/>
        <v>100.27</v>
      </c>
      <c r="J95" s="187"/>
      <c r="K95" s="15"/>
    </row>
    <row r="96" spans="1:11" s="12" customFormat="1" ht="30" x14ac:dyDescent="0.25">
      <c r="A96" s="105" t="s">
        <v>736</v>
      </c>
      <c r="B96" s="105" t="s">
        <v>43</v>
      </c>
      <c r="C96" s="87" t="s">
        <v>584</v>
      </c>
      <c r="D96" s="106" t="s">
        <v>585</v>
      </c>
      <c r="E96" s="105" t="s">
        <v>69</v>
      </c>
      <c r="F96" s="193">
        <v>1.6</v>
      </c>
      <c r="G96" s="111">
        <v>8.7899999999999991</v>
      </c>
      <c r="H96" s="88">
        <f t="shared" si="35"/>
        <v>10.78</v>
      </c>
      <c r="I96" s="203">
        <f t="shared" si="37"/>
        <v>17.25</v>
      </c>
      <c r="J96" s="187"/>
      <c r="K96" s="15"/>
    </row>
    <row r="97" spans="1:11" s="12" customFormat="1" ht="30" x14ac:dyDescent="0.25">
      <c r="A97" s="105" t="s">
        <v>737</v>
      </c>
      <c r="B97" s="105" t="s">
        <v>43</v>
      </c>
      <c r="C97" s="105" t="s">
        <v>586</v>
      </c>
      <c r="D97" s="204" t="s">
        <v>587</v>
      </c>
      <c r="E97" s="105" t="s">
        <v>69</v>
      </c>
      <c r="F97" s="193">
        <v>0.45</v>
      </c>
      <c r="G97" s="111">
        <v>396.63</v>
      </c>
      <c r="H97" s="88">
        <f t="shared" si="35"/>
        <v>486.47</v>
      </c>
      <c r="I97" s="203">
        <f t="shared" si="37"/>
        <v>218.91</v>
      </c>
      <c r="J97" s="187"/>
      <c r="K97" s="15"/>
    </row>
    <row r="98" spans="1:11" s="12" customFormat="1" ht="30" x14ac:dyDescent="0.25">
      <c r="A98" s="105" t="s">
        <v>738</v>
      </c>
      <c r="B98" s="105" t="s">
        <v>43</v>
      </c>
      <c r="C98" s="105" t="s">
        <v>588</v>
      </c>
      <c r="D98" s="204" t="s">
        <v>589</v>
      </c>
      <c r="E98" s="105" t="s">
        <v>69</v>
      </c>
      <c r="F98" s="193">
        <v>0.45</v>
      </c>
      <c r="G98" s="111">
        <v>86.19</v>
      </c>
      <c r="H98" s="88">
        <f t="shared" si="35"/>
        <v>105.71</v>
      </c>
      <c r="I98" s="203">
        <f t="shared" si="37"/>
        <v>47.57</v>
      </c>
      <c r="J98" s="187"/>
      <c r="K98" s="15"/>
    </row>
    <row r="99" spans="1:11" s="12" customFormat="1" ht="15.75" x14ac:dyDescent="0.25">
      <c r="A99" s="103" t="s">
        <v>713</v>
      </c>
      <c r="B99" s="103"/>
      <c r="C99" s="86"/>
      <c r="D99" s="104" t="s">
        <v>514</v>
      </c>
      <c r="E99" s="103"/>
      <c r="F99" s="86"/>
      <c r="G99" s="86"/>
      <c r="H99" s="86"/>
      <c r="I99" s="242">
        <f>ROUND(SUM(I100:I105),2)</f>
        <v>1734.29</v>
      </c>
      <c r="J99" s="15"/>
      <c r="K99" s="15"/>
    </row>
    <row r="100" spans="1:11" s="12" customFormat="1" ht="45" x14ac:dyDescent="0.25">
      <c r="A100" s="105" t="s">
        <v>739</v>
      </c>
      <c r="B100" s="105" t="s">
        <v>43</v>
      </c>
      <c r="C100" s="87" t="s">
        <v>590</v>
      </c>
      <c r="D100" s="106" t="s">
        <v>591</v>
      </c>
      <c r="E100" s="105" t="s">
        <v>57</v>
      </c>
      <c r="F100" s="87">
        <v>1</v>
      </c>
      <c r="G100" s="88">
        <v>562.45000000000005</v>
      </c>
      <c r="H100" s="88">
        <f t="shared" ref="H100:H105" si="38">ROUND((G100*1.2265),2)</f>
        <v>689.84</v>
      </c>
      <c r="I100" s="203">
        <f t="shared" ref="I100:I105" si="39">ROUND((F100*H100),2)</f>
        <v>689.84</v>
      </c>
      <c r="J100" s="187"/>
      <c r="K100" s="15"/>
    </row>
    <row r="101" spans="1:11" s="12" customFormat="1" ht="30" x14ac:dyDescent="0.25">
      <c r="A101" s="105" t="s">
        <v>740</v>
      </c>
      <c r="B101" s="105" t="s">
        <v>43</v>
      </c>
      <c r="C101" s="87" t="s">
        <v>592</v>
      </c>
      <c r="D101" s="106" t="s">
        <v>593</v>
      </c>
      <c r="E101" s="105" t="s">
        <v>57</v>
      </c>
      <c r="F101" s="87">
        <v>1</v>
      </c>
      <c r="G101" s="88">
        <v>342.59</v>
      </c>
      <c r="H101" s="88">
        <f t="shared" si="38"/>
        <v>420.19</v>
      </c>
      <c r="I101" s="203">
        <f t="shared" si="39"/>
        <v>420.19</v>
      </c>
      <c r="J101" s="187"/>
      <c r="K101" s="15"/>
    </row>
    <row r="102" spans="1:11" s="12" customFormat="1" ht="30" x14ac:dyDescent="0.25">
      <c r="A102" s="105" t="s">
        <v>741</v>
      </c>
      <c r="B102" s="105" t="s">
        <v>43</v>
      </c>
      <c r="C102" s="87" t="s">
        <v>594</v>
      </c>
      <c r="D102" s="106" t="s">
        <v>595</v>
      </c>
      <c r="E102" s="105" t="s">
        <v>57</v>
      </c>
      <c r="F102" s="87">
        <v>4</v>
      </c>
      <c r="G102" s="88">
        <v>74.489999999999995</v>
      </c>
      <c r="H102" s="88">
        <f t="shared" si="38"/>
        <v>91.36</v>
      </c>
      <c r="I102" s="203">
        <f t="shared" si="39"/>
        <v>365.44</v>
      </c>
      <c r="J102" s="187"/>
      <c r="K102" s="15"/>
    </row>
    <row r="103" spans="1:11" s="12" customFormat="1" ht="30" x14ac:dyDescent="0.25">
      <c r="A103" s="105" t="s">
        <v>742</v>
      </c>
      <c r="B103" s="105" t="s">
        <v>43</v>
      </c>
      <c r="C103" s="87" t="s">
        <v>576</v>
      </c>
      <c r="D103" s="106" t="s">
        <v>577</v>
      </c>
      <c r="E103" s="105" t="s">
        <v>57</v>
      </c>
      <c r="F103" s="87">
        <v>1</v>
      </c>
      <c r="G103" s="88">
        <v>74</v>
      </c>
      <c r="H103" s="88">
        <f t="shared" si="38"/>
        <v>90.76</v>
      </c>
      <c r="I103" s="203">
        <f t="shared" si="39"/>
        <v>90.76</v>
      </c>
      <c r="J103" s="187"/>
      <c r="K103" s="15"/>
    </row>
    <row r="104" spans="1:11" s="12" customFormat="1" ht="30" x14ac:dyDescent="0.25">
      <c r="A104" s="105" t="s">
        <v>743</v>
      </c>
      <c r="B104" s="105" t="s">
        <v>43</v>
      </c>
      <c r="C104" s="87" t="s">
        <v>596</v>
      </c>
      <c r="D104" s="106" t="s">
        <v>597</v>
      </c>
      <c r="E104" s="105" t="s">
        <v>57</v>
      </c>
      <c r="F104" s="87">
        <v>1</v>
      </c>
      <c r="G104" s="88">
        <v>53.6</v>
      </c>
      <c r="H104" s="88">
        <f t="shared" si="38"/>
        <v>65.739999999999995</v>
      </c>
      <c r="I104" s="203">
        <f t="shared" si="39"/>
        <v>65.739999999999995</v>
      </c>
      <c r="J104" s="187"/>
      <c r="K104" s="15"/>
    </row>
    <row r="105" spans="1:11" s="12" customFormat="1" ht="30" x14ac:dyDescent="0.25">
      <c r="A105" s="105" t="s">
        <v>744</v>
      </c>
      <c r="B105" s="105" t="s">
        <v>43</v>
      </c>
      <c r="C105" s="87" t="s">
        <v>598</v>
      </c>
      <c r="D105" s="106" t="s">
        <v>599</v>
      </c>
      <c r="E105" s="105" t="s">
        <v>57</v>
      </c>
      <c r="F105" s="87">
        <v>4</v>
      </c>
      <c r="G105" s="88">
        <v>20.86</v>
      </c>
      <c r="H105" s="88">
        <f t="shared" si="38"/>
        <v>25.58</v>
      </c>
      <c r="I105" s="203">
        <f t="shared" si="39"/>
        <v>102.32</v>
      </c>
      <c r="J105" s="187"/>
      <c r="K105" s="15"/>
    </row>
    <row r="106" spans="1:11" s="12" customFormat="1" ht="15.75" x14ac:dyDescent="0.25">
      <c r="A106" s="103" t="s">
        <v>745</v>
      </c>
      <c r="B106" s="103"/>
      <c r="C106" s="86"/>
      <c r="D106" s="104" t="s">
        <v>515</v>
      </c>
      <c r="E106" s="103"/>
      <c r="F106" s="86"/>
      <c r="G106" s="101"/>
      <c r="H106" s="86"/>
      <c r="I106" s="242">
        <f>ROUND(SUM(I107:I111),2)</f>
        <v>3142.34</v>
      </c>
      <c r="J106" s="189"/>
      <c r="K106" s="15"/>
    </row>
    <row r="107" spans="1:11" s="12" customFormat="1" ht="30" x14ac:dyDescent="0.25">
      <c r="A107" s="105" t="s">
        <v>746</v>
      </c>
      <c r="B107" s="105" t="s">
        <v>43</v>
      </c>
      <c r="C107" s="87" t="s">
        <v>600</v>
      </c>
      <c r="D107" s="106" t="s">
        <v>601</v>
      </c>
      <c r="E107" s="105" t="s">
        <v>58</v>
      </c>
      <c r="F107" s="87">
        <v>250</v>
      </c>
      <c r="G107" s="88">
        <v>4.49</v>
      </c>
      <c r="H107" s="88">
        <f t="shared" ref="H107:H111" si="40">ROUND((G107*1.2265),2)</f>
        <v>5.51</v>
      </c>
      <c r="I107" s="203">
        <f t="shared" ref="I107:I111" si="41">ROUND((F107*H107),2)</f>
        <v>1377.5</v>
      </c>
      <c r="J107" s="187"/>
      <c r="K107" s="15"/>
    </row>
    <row r="108" spans="1:11" s="12" customFormat="1" ht="30" x14ac:dyDescent="0.25">
      <c r="A108" s="105" t="s">
        <v>747</v>
      </c>
      <c r="B108" s="105" t="s">
        <v>43</v>
      </c>
      <c r="C108" s="87" t="s">
        <v>602</v>
      </c>
      <c r="D108" s="106" t="s">
        <v>603</v>
      </c>
      <c r="E108" s="105" t="s">
        <v>58</v>
      </c>
      <c r="F108" s="87">
        <v>36.5</v>
      </c>
      <c r="G108" s="88">
        <v>17.41</v>
      </c>
      <c r="H108" s="88">
        <f t="shared" si="40"/>
        <v>21.35</v>
      </c>
      <c r="I108" s="203">
        <f t="shared" si="41"/>
        <v>779.28</v>
      </c>
      <c r="J108" s="188"/>
      <c r="K108" s="15"/>
    </row>
    <row r="109" spans="1:11" s="12" customFormat="1" ht="30" x14ac:dyDescent="0.25">
      <c r="A109" s="105" t="s">
        <v>748</v>
      </c>
      <c r="B109" s="105" t="s">
        <v>43</v>
      </c>
      <c r="C109" s="87" t="s">
        <v>604</v>
      </c>
      <c r="D109" s="106" t="s">
        <v>605</v>
      </c>
      <c r="E109" s="105" t="s">
        <v>58</v>
      </c>
      <c r="F109" s="87">
        <v>20</v>
      </c>
      <c r="G109" s="88">
        <v>19.670000000000002</v>
      </c>
      <c r="H109" s="88">
        <f t="shared" si="40"/>
        <v>24.13</v>
      </c>
      <c r="I109" s="203">
        <f t="shared" si="41"/>
        <v>482.6</v>
      </c>
      <c r="J109" s="188"/>
      <c r="K109" s="15"/>
    </row>
    <row r="110" spans="1:11" s="12" customFormat="1" ht="15.75" x14ac:dyDescent="0.25">
      <c r="A110" s="105" t="s">
        <v>749</v>
      </c>
      <c r="B110" s="105" t="s">
        <v>43</v>
      </c>
      <c r="C110" s="87" t="s">
        <v>606</v>
      </c>
      <c r="D110" s="106" t="s">
        <v>607</v>
      </c>
      <c r="E110" s="105" t="s">
        <v>57</v>
      </c>
      <c r="F110" s="87">
        <v>11</v>
      </c>
      <c r="G110" s="88">
        <v>14.51</v>
      </c>
      <c r="H110" s="88">
        <f t="shared" si="40"/>
        <v>17.8</v>
      </c>
      <c r="I110" s="203">
        <f t="shared" ref="I110" si="42">ROUND((F110*H110),2)</f>
        <v>195.8</v>
      </c>
      <c r="J110" s="188"/>
      <c r="K110" s="15"/>
    </row>
    <row r="111" spans="1:11" s="12" customFormat="1" ht="15.75" x14ac:dyDescent="0.25">
      <c r="A111" s="105" t="s">
        <v>750</v>
      </c>
      <c r="B111" s="105" t="s">
        <v>43</v>
      </c>
      <c r="C111" s="87" t="s">
        <v>608</v>
      </c>
      <c r="D111" s="106" t="s">
        <v>609</v>
      </c>
      <c r="E111" s="105" t="s">
        <v>57</v>
      </c>
      <c r="F111" s="87">
        <v>14</v>
      </c>
      <c r="G111" s="88">
        <v>17.89</v>
      </c>
      <c r="H111" s="88">
        <f t="shared" si="40"/>
        <v>21.94</v>
      </c>
      <c r="I111" s="203">
        <f t="shared" si="41"/>
        <v>307.16000000000003</v>
      </c>
      <c r="J111" s="188"/>
      <c r="K111" s="15"/>
    </row>
    <row r="112" spans="1:11" s="12" customFormat="1" ht="15.75" x14ac:dyDescent="0.25">
      <c r="A112" s="103" t="s">
        <v>751</v>
      </c>
      <c r="B112" s="103"/>
      <c r="C112" s="86"/>
      <c r="D112" s="104" t="s">
        <v>516</v>
      </c>
      <c r="E112" s="103"/>
      <c r="F112" s="86"/>
      <c r="G112" s="101"/>
      <c r="H112" s="101"/>
      <c r="I112" s="242">
        <f>ROUND(SUM(I113:I118),2)</f>
        <v>5982.36</v>
      </c>
      <c r="J112" s="189"/>
      <c r="K112" s="15"/>
    </row>
    <row r="113" spans="1:11" s="12" customFormat="1" ht="45" x14ac:dyDescent="0.25">
      <c r="A113" s="105" t="s">
        <v>752</v>
      </c>
      <c r="B113" s="105" t="s">
        <v>43</v>
      </c>
      <c r="C113" s="87" t="s">
        <v>610</v>
      </c>
      <c r="D113" s="106" t="s">
        <v>611</v>
      </c>
      <c r="E113" s="105" t="s">
        <v>57</v>
      </c>
      <c r="F113" s="87">
        <v>6</v>
      </c>
      <c r="G113" s="88">
        <v>355.83</v>
      </c>
      <c r="H113" s="88">
        <f t="shared" ref="H113:H118" si="43">ROUND((G113*1.2265),2)</f>
        <v>436.43</v>
      </c>
      <c r="I113" s="203">
        <f t="shared" ref="I113" si="44">ROUND((F113*H113),2)</f>
        <v>2618.58</v>
      </c>
      <c r="J113" s="187"/>
      <c r="K113" s="15"/>
    </row>
    <row r="114" spans="1:11" s="12" customFormat="1" ht="45" x14ac:dyDescent="0.25">
      <c r="A114" s="105" t="s">
        <v>753</v>
      </c>
      <c r="B114" s="105" t="s">
        <v>43</v>
      </c>
      <c r="C114" s="87" t="s">
        <v>612</v>
      </c>
      <c r="D114" s="106" t="s">
        <v>613</v>
      </c>
      <c r="E114" s="105" t="s">
        <v>57</v>
      </c>
      <c r="F114" s="87">
        <v>8</v>
      </c>
      <c r="G114" s="88">
        <v>242.74</v>
      </c>
      <c r="H114" s="88">
        <f t="shared" si="43"/>
        <v>297.72000000000003</v>
      </c>
      <c r="I114" s="203">
        <f t="shared" ref="I114:I118" si="45">ROUND((F114*H114),2)</f>
        <v>2381.7600000000002</v>
      </c>
      <c r="J114" s="187"/>
      <c r="K114" s="15"/>
    </row>
    <row r="115" spans="1:11" s="12" customFormat="1" ht="30" x14ac:dyDescent="0.25">
      <c r="A115" s="105" t="s">
        <v>754</v>
      </c>
      <c r="B115" s="105" t="s">
        <v>43</v>
      </c>
      <c r="C115" s="87" t="s">
        <v>614</v>
      </c>
      <c r="D115" s="106" t="s">
        <v>615</v>
      </c>
      <c r="E115" s="105" t="s">
        <v>57</v>
      </c>
      <c r="F115" s="87">
        <v>4</v>
      </c>
      <c r="G115" s="88">
        <v>101.57</v>
      </c>
      <c r="H115" s="88">
        <f t="shared" si="43"/>
        <v>124.58</v>
      </c>
      <c r="I115" s="203">
        <f t="shared" si="45"/>
        <v>498.32</v>
      </c>
      <c r="J115" s="187"/>
      <c r="K115" s="15"/>
    </row>
    <row r="116" spans="1:11" s="12" customFormat="1" ht="30" x14ac:dyDescent="0.25">
      <c r="A116" s="105" t="s">
        <v>755</v>
      </c>
      <c r="B116" s="105" t="s">
        <v>43</v>
      </c>
      <c r="C116" s="87" t="s">
        <v>616</v>
      </c>
      <c r="D116" s="106" t="s">
        <v>617</v>
      </c>
      <c r="E116" s="105" t="s">
        <v>618</v>
      </c>
      <c r="F116" s="87">
        <v>4</v>
      </c>
      <c r="G116" s="88">
        <v>41.71</v>
      </c>
      <c r="H116" s="88">
        <f t="shared" si="43"/>
        <v>51.16</v>
      </c>
      <c r="I116" s="203">
        <f t="shared" si="45"/>
        <v>204.64</v>
      </c>
      <c r="J116" s="187"/>
      <c r="K116" s="15"/>
    </row>
    <row r="117" spans="1:11" s="12" customFormat="1" ht="30" x14ac:dyDescent="0.25">
      <c r="A117" s="105" t="s">
        <v>756</v>
      </c>
      <c r="B117" s="105" t="s">
        <v>43</v>
      </c>
      <c r="C117" s="87" t="s">
        <v>619</v>
      </c>
      <c r="D117" s="106" t="s">
        <v>620</v>
      </c>
      <c r="E117" s="105" t="s">
        <v>57</v>
      </c>
      <c r="F117" s="87">
        <v>2</v>
      </c>
      <c r="G117" s="88">
        <v>104.91</v>
      </c>
      <c r="H117" s="88">
        <f t="shared" si="43"/>
        <v>128.66999999999999</v>
      </c>
      <c r="I117" s="203">
        <f t="shared" si="45"/>
        <v>257.33999999999997</v>
      </c>
      <c r="J117" s="187"/>
      <c r="K117" s="15"/>
    </row>
    <row r="118" spans="1:11" s="12" customFormat="1" ht="15.75" x14ac:dyDescent="0.25">
      <c r="A118" s="105" t="s">
        <v>757</v>
      </c>
      <c r="B118" s="105" t="s">
        <v>43</v>
      </c>
      <c r="C118" s="87" t="s">
        <v>621</v>
      </c>
      <c r="D118" s="106" t="s">
        <v>622</v>
      </c>
      <c r="E118" s="105" t="s">
        <v>57</v>
      </c>
      <c r="F118" s="87">
        <v>3</v>
      </c>
      <c r="G118" s="88">
        <v>5.9</v>
      </c>
      <c r="H118" s="88">
        <f t="shared" si="43"/>
        <v>7.24</v>
      </c>
      <c r="I118" s="203">
        <f t="shared" si="45"/>
        <v>21.72</v>
      </c>
      <c r="J118" s="82"/>
      <c r="K118" s="15"/>
    </row>
    <row r="119" spans="1:11" s="12" customFormat="1" ht="15.75" x14ac:dyDescent="0.25">
      <c r="A119" s="103" t="s">
        <v>758</v>
      </c>
      <c r="B119" s="103"/>
      <c r="C119" s="86"/>
      <c r="D119" s="104" t="s">
        <v>70</v>
      </c>
      <c r="E119" s="103"/>
      <c r="F119" s="86"/>
      <c r="G119" s="86"/>
      <c r="H119" s="86"/>
      <c r="I119" s="242">
        <f>ROUND(SUM(I120:I125),2)</f>
        <v>2112.3000000000002</v>
      </c>
      <c r="J119" s="15"/>
      <c r="K119" s="15"/>
    </row>
    <row r="120" spans="1:11" s="12" customFormat="1" ht="15.75" x14ac:dyDescent="0.25">
      <c r="A120" s="105" t="s">
        <v>759</v>
      </c>
      <c r="B120" s="105" t="s">
        <v>43</v>
      </c>
      <c r="C120" s="87" t="s">
        <v>623</v>
      </c>
      <c r="D120" s="106" t="s">
        <v>624</v>
      </c>
      <c r="E120" s="105" t="s">
        <v>58</v>
      </c>
      <c r="F120" s="87">
        <v>14</v>
      </c>
      <c r="G120" s="88">
        <v>58.38</v>
      </c>
      <c r="H120" s="88">
        <f t="shared" ref="H120:H125" si="46">ROUND((G120*1.2265),2)</f>
        <v>71.599999999999994</v>
      </c>
      <c r="I120" s="203">
        <f t="shared" ref="I120:I125" si="47">ROUND((F120*H120),2)</f>
        <v>1002.4</v>
      </c>
      <c r="J120" s="82"/>
      <c r="K120" s="15"/>
    </row>
    <row r="121" spans="1:11" s="12" customFormat="1" ht="30" x14ac:dyDescent="0.25">
      <c r="A121" s="105" t="s">
        <v>760</v>
      </c>
      <c r="B121" s="105" t="s">
        <v>43</v>
      </c>
      <c r="C121" s="87" t="s">
        <v>625</v>
      </c>
      <c r="D121" s="106" t="s">
        <v>626</v>
      </c>
      <c r="E121" s="105" t="s">
        <v>57</v>
      </c>
      <c r="F121" s="87">
        <v>4</v>
      </c>
      <c r="G121" s="88">
        <v>65.97</v>
      </c>
      <c r="H121" s="88">
        <f t="shared" si="46"/>
        <v>80.91</v>
      </c>
      <c r="I121" s="203">
        <f t="shared" si="47"/>
        <v>323.64</v>
      </c>
      <c r="J121" s="82"/>
      <c r="K121" s="15"/>
    </row>
    <row r="122" spans="1:11" s="12" customFormat="1" ht="15.75" x14ac:dyDescent="0.25">
      <c r="A122" s="105" t="s">
        <v>761</v>
      </c>
      <c r="B122" s="105" t="s">
        <v>43</v>
      </c>
      <c r="C122" s="87" t="s">
        <v>627</v>
      </c>
      <c r="D122" s="106" t="s">
        <v>628</v>
      </c>
      <c r="E122" s="105" t="s">
        <v>57</v>
      </c>
      <c r="F122" s="87">
        <v>3</v>
      </c>
      <c r="G122" s="88">
        <v>194.94</v>
      </c>
      <c r="H122" s="88">
        <f t="shared" si="46"/>
        <v>239.09</v>
      </c>
      <c r="I122" s="203">
        <f t="shared" si="47"/>
        <v>717.27</v>
      </c>
      <c r="J122" s="82"/>
      <c r="K122" s="15"/>
    </row>
    <row r="123" spans="1:11" s="12" customFormat="1" ht="30" x14ac:dyDescent="0.25">
      <c r="A123" s="105" t="s">
        <v>762</v>
      </c>
      <c r="B123" s="105" t="s">
        <v>43</v>
      </c>
      <c r="C123" s="87" t="s">
        <v>629</v>
      </c>
      <c r="D123" s="106" t="s">
        <v>630</v>
      </c>
      <c r="E123" s="105" t="s">
        <v>57</v>
      </c>
      <c r="F123" s="87">
        <v>1</v>
      </c>
      <c r="G123" s="88">
        <v>23.91</v>
      </c>
      <c r="H123" s="88">
        <f t="shared" si="46"/>
        <v>29.33</v>
      </c>
      <c r="I123" s="203">
        <f t="shared" si="47"/>
        <v>29.33</v>
      </c>
      <c r="J123" s="82"/>
      <c r="K123" s="15"/>
    </row>
    <row r="124" spans="1:11" s="12" customFormat="1" ht="30" x14ac:dyDescent="0.25">
      <c r="A124" s="105" t="s">
        <v>763</v>
      </c>
      <c r="B124" s="105" t="s">
        <v>43</v>
      </c>
      <c r="C124" s="87" t="s">
        <v>582</v>
      </c>
      <c r="D124" s="106" t="s">
        <v>583</v>
      </c>
      <c r="E124" s="105" t="s">
        <v>69</v>
      </c>
      <c r="F124" s="87">
        <v>0.54</v>
      </c>
      <c r="G124" s="88">
        <v>51.1</v>
      </c>
      <c r="H124" s="88">
        <f t="shared" si="46"/>
        <v>62.67</v>
      </c>
      <c r="I124" s="203">
        <f t="shared" si="47"/>
        <v>33.840000000000003</v>
      </c>
      <c r="J124" s="82"/>
      <c r="K124" s="15"/>
    </row>
    <row r="125" spans="1:11" s="12" customFormat="1" ht="30" x14ac:dyDescent="0.25">
      <c r="A125" s="105" t="s">
        <v>764</v>
      </c>
      <c r="B125" s="105" t="s">
        <v>43</v>
      </c>
      <c r="C125" s="87" t="s">
        <v>584</v>
      </c>
      <c r="D125" s="106" t="s">
        <v>585</v>
      </c>
      <c r="E125" s="105" t="s">
        <v>69</v>
      </c>
      <c r="F125" s="87">
        <v>0.54</v>
      </c>
      <c r="G125" s="88">
        <v>8.7899999999999991</v>
      </c>
      <c r="H125" s="88">
        <f t="shared" si="46"/>
        <v>10.78</v>
      </c>
      <c r="I125" s="203">
        <f t="shared" si="47"/>
        <v>5.82</v>
      </c>
      <c r="J125" s="82"/>
      <c r="K125" s="15"/>
    </row>
    <row r="126" spans="1:11" s="12" customFormat="1" ht="15.75" x14ac:dyDescent="0.25">
      <c r="A126" s="103" t="s">
        <v>765</v>
      </c>
      <c r="B126" s="103"/>
      <c r="C126" s="86"/>
      <c r="D126" s="104" t="s">
        <v>519</v>
      </c>
      <c r="E126" s="103"/>
      <c r="F126" s="86"/>
      <c r="G126" s="86"/>
      <c r="H126" s="86"/>
      <c r="I126" s="242">
        <f>ROUND(SUM(I127:I136),2)</f>
        <v>3411.99</v>
      </c>
      <c r="J126" s="82"/>
      <c r="K126" s="15"/>
    </row>
    <row r="127" spans="1:11" s="12" customFormat="1" ht="30" x14ac:dyDescent="0.25">
      <c r="A127" s="105" t="s">
        <v>766</v>
      </c>
      <c r="B127" s="105" t="s">
        <v>43</v>
      </c>
      <c r="C127" s="105" t="s">
        <v>523</v>
      </c>
      <c r="D127" s="106" t="s">
        <v>524</v>
      </c>
      <c r="E127" s="105" t="s">
        <v>57</v>
      </c>
      <c r="F127" s="193">
        <v>6</v>
      </c>
      <c r="G127" s="111">
        <v>96.88</v>
      </c>
      <c r="H127" s="88">
        <f t="shared" ref="H127:H136" si="48">ROUND((G127*1.2265),2)</f>
        <v>118.82</v>
      </c>
      <c r="I127" s="203">
        <f t="shared" ref="I127" si="49">ROUND((F127*H127),2)</f>
        <v>712.92</v>
      </c>
      <c r="J127" s="82"/>
      <c r="K127" s="15"/>
    </row>
    <row r="128" spans="1:11" s="12" customFormat="1" ht="45" x14ac:dyDescent="0.25">
      <c r="A128" s="105" t="s">
        <v>767</v>
      </c>
      <c r="B128" s="105" t="s">
        <v>43</v>
      </c>
      <c r="C128" s="105" t="s">
        <v>631</v>
      </c>
      <c r="D128" s="106" t="s">
        <v>632</v>
      </c>
      <c r="E128" s="105" t="s">
        <v>58</v>
      </c>
      <c r="F128" s="193">
        <v>1.5</v>
      </c>
      <c r="G128" s="111">
        <v>78</v>
      </c>
      <c r="H128" s="88">
        <f t="shared" si="48"/>
        <v>95.67</v>
      </c>
      <c r="I128" s="203">
        <f t="shared" ref="I128" si="50">ROUND((F128*H128),2)</f>
        <v>143.51</v>
      </c>
      <c r="J128" s="82"/>
      <c r="K128" s="15"/>
    </row>
    <row r="129" spans="1:208" s="12" customFormat="1" ht="60" x14ac:dyDescent="0.25">
      <c r="A129" s="105" t="s">
        <v>768</v>
      </c>
      <c r="B129" s="105" t="s">
        <v>45</v>
      </c>
      <c r="C129" s="87" t="s">
        <v>633</v>
      </c>
      <c r="D129" s="106" t="s">
        <v>634</v>
      </c>
      <c r="E129" s="105" t="s">
        <v>57</v>
      </c>
      <c r="F129" s="87">
        <v>7</v>
      </c>
      <c r="G129" s="88">
        <v>179.88</v>
      </c>
      <c r="H129" s="88">
        <f t="shared" si="48"/>
        <v>220.62</v>
      </c>
      <c r="I129" s="203">
        <f t="shared" ref="I129:I134" si="51">ROUND((F129*H129),2)</f>
        <v>1544.34</v>
      </c>
      <c r="J129" s="82"/>
      <c r="K129" s="15"/>
    </row>
    <row r="130" spans="1:208" s="12" customFormat="1" ht="30" x14ac:dyDescent="0.25">
      <c r="A130" s="105" t="s">
        <v>769</v>
      </c>
      <c r="B130" s="105" t="s">
        <v>43</v>
      </c>
      <c r="C130" s="87" t="s">
        <v>635</v>
      </c>
      <c r="D130" s="106" t="s">
        <v>636</v>
      </c>
      <c r="E130" s="105" t="s">
        <v>58</v>
      </c>
      <c r="F130" s="87">
        <v>35</v>
      </c>
      <c r="G130" s="88">
        <v>6.97</v>
      </c>
      <c r="H130" s="88">
        <f t="shared" si="48"/>
        <v>8.5500000000000007</v>
      </c>
      <c r="I130" s="203">
        <f t="shared" si="51"/>
        <v>299.25</v>
      </c>
      <c r="J130" s="82"/>
      <c r="K130" s="15"/>
    </row>
    <row r="131" spans="1:208" s="12" customFormat="1" ht="30" x14ac:dyDescent="0.25">
      <c r="A131" s="105" t="s">
        <v>770</v>
      </c>
      <c r="B131" s="105" t="s">
        <v>43</v>
      </c>
      <c r="C131" s="87" t="s">
        <v>637</v>
      </c>
      <c r="D131" s="106" t="s">
        <v>638</v>
      </c>
      <c r="E131" s="105" t="s">
        <v>58</v>
      </c>
      <c r="F131" s="87">
        <v>1.5</v>
      </c>
      <c r="G131" s="88">
        <v>5.87</v>
      </c>
      <c r="H131" s="88">
        <f t="shared" si="48"/>
        <v>7.2</v>
      </c>
      <c r="I131" s="203">
        <f t="shared" si="51"/>
        <v>10.8</v>
      </c>
      <c r="J131" s="82"/>
      <c r="K131" s="15"/>
    </row>
    <row r="132" spans="1:208" s="12" customFormat="1" ht="30" x14ac:dyDescent="0.25">
      <c r="A132" s="105" t="s">
        <v>771</v>
      </c>
      <c r="B132" s="105" t="s">
        <v>43</v>
      </c>
      <c r="C132" s="87" t="s">
        <v>639</v>
      </c>
      <c r="D132" s="106" t="s">
        <v>640</v>
      </c>
      <c r="E132" s="105" t="s">
        <v>58</v>
      </c>
      <c r="F132" s="87">
        <v>6</v>
      </c>
      <c r="G132" s="88">
        <v>11.55</v>
      </c>
      <c r="H132" s="88">
        <f t="shared" si="48"/>
        <v>14.17</v>
      </c>
      <c r="I132" s="203">
        <f t="shared" si="51"/>
        <v>85.02</v>
      </c>
      <c r="J132" s="82"/>
      <c r="K132" s="15"/>
    </row>
    <row r="133" spans="1:208" s="12" customFormat="1" ht="30" x14ac:dyDescent="0.25">
      <c r="A133" s="105" t="s">
        <v>772</v>
      </c>
      <c r="B133" s="105" t="s">
        <v>43</v>
      </c>
      <c r="C133" s="87" t="s">
        <v>582</v>
      </c>
      <c r="D133" s="106" t="s">
        <v>583</v>
      </c>
      <c r="E133" s="105" t="s">
        <v>69</v>
      </c>
      <c r="F133" s="87">
        <v>2.1</v>
      </c>
      <c r="G133" s="88">
        <v>51.1</v>
      </c>
      <c r="H133" s="88">
        <f t="shared" si="48"/>
        <v>62.67</v>
      </c>
      <c r="I133" s="203">
        <f t="shared" si="51"/>
        <v>131.61000000000001</v>
      </c>
      <c r="J133" s="82"/>
      <c r="K133" s="15"/>
    </row>
    <row r="134" spans="1:208" s="12" customFormat="1" ht="30" x14ac:dyDescent="0.25">
      <c r="A134" s="105" t="s">
        <v>773</v>
      </c>
      <c r="B134" s="105" t="s">
        <v>43</v>
      </c>
      <c r="C134" s="87" t="s">
        <v>584</v>
      </c>
      <c r="D134" s="106" t="s">
        <v>585</v>
      </c>
      <c r="E134" s="105" t="s">
        <v>69</v>
      </c>
      <c r="F134" s="87">
        <v>2.1</v>
      </c>
      <c r="G134" s="88">
        <v>8.7899999999999991</v>
      </c>
      <c r="H134" s="88">
        <f t="shared" si="48"/>
        <v>10.78</v>
      </c>
      <c r="I134" s="203">
        <f t="shared" si="51"/>
        <v>22.64</v>
      </c>
      <c r="J134" s="82"/>
      <c r="K134" s="15"/>
    </row>
    <row r="135" spans="1:208" s="12" customFormat="1" ht="30" x14ac:dyDescent="0.25">
      <c r="A135" s="105" t="s">
        <v>774</v>
      </c>
      <c r="B135" s="105" t="s">
        <v>43</v>
      </c>
      <c r="C135" s="87" t="s">
        <v>586</v>
      </c>
      <c r="D135" s="106" t="s">
        <v>587</v>
      </c>
      <c r="E135" s="105" t="s">
        <v>69</v>
      </c>
      <c r="F135" s="87">
        <v>0.78</v>
      </c>
      <c r="G135" s="88">
        <v>396.63</v>
      </c>
      <c r="H135" s="88">
        <f t="shared" ref="H135" si="52">ROUND((G135*1.2265),2)</f>
        <v>486.47</v>
      </c>
      <c r="I135" s="203">
        <f t="shared" ref="I135" si="53">ROUND((F135*H135),2)</f>
        <v>379.45</v>
      </c>
      <c r="J135" s="82"/>
      <c r="K135" s="15"/>
    </row>
    <row r="136" spans="1:208" s="12" customFormat="1" ht="30" x14ac:dyDescent="0.25">
      <c r="A136" s="105" t="s">
        <v>775</v>
      </c>
      <c r="B136" s="105" t="s">
        <v>43</v>
      </c>
      <c r="C136" s="87" t="s">
        <v>588</v>
      </c>
      <c r="D136" s="106" t="s">
        <v>589</v>
      </c>
      <c r="E136" s="105" t="s">
        <v>69</v>
      </c>
      <c r="F136" s="87">
        <v>0.78</v>
      </c>
      <c r="G136" s="88">
        <v>86.19</v>
      </c>
      <c r="H136" s="88">
        <f t="shared" si="48"/>
        <v>105.71</v>
      </c>
      <c r="I136" s="203">
        <f t="shared" ref="I136" si="54">ROUND((F136*H136),2)</f>
        <v>82.45</v>
      </c>
      <c r="J136" s="82"/>
      <c r="K136" s="15"/>
    </row>
    <row r="137" spans="1:208" s="12" customFormat="1" ht="15.75" x14ac:dyDescent="0.25">
      <c r="A137" s="91">
        <v>11</v>
      </c>
      <c r="B137" s="91"/>
      <c r="C137" s="91"/>
      <c r="D137" s="92" t="s">
        <v>677</v>
      </c>
      <c r="E137" s="91"/>
      <c r="F137" s="93"/>
      <c r="G137" s="93"/>
      <c r="H137" s="93"/>
      <c r="I137" s="199">
        <f>SUM(I138:I142)</f>
        <v>24602.5</v>
      </c>
      <c r="J137" s="82"/>
      <c r="K137" s="15"/>
    </row>
    <row r="138" spans="1:208" s="12" customFormat="1" ht="30" x14ac:dyDescent="0.2">
      <c r="A138" s="194" t="s">
        <v>664</v>
      </c>
      <c r="B138" s="194" t="s">
        <v>43</v>
      </c>
      <c r="C138" s="196" t="s">
        <v>527</v>
      </c>
      <c r="D138" s="192" t="s">
        <v>528</v>
      </c>
      <c r="E138" s="87" t="s">
        <v>68</v>
      </c>
      <c r="F138" s="88">
        <v>14.93</v>
      </c>
      <c r="G138" s="88">
        <v>134.38</v>
      </c>
      <c r="H138" s="88">
        <f t="shared" ref="H138:H142" si="55">ROUND((G138*1.2265),2)</f>
        <v>164.82</v>
      </c>
      <c r="I138" s="195">
        <f t="shared" ref="I138:I139" si="56">ROUND((F138*H138),2)</f>
        <v>2460.7600000000002</v>
      </c>
      <c r="J138" s="82"/>
      <c r="K138" s="15"/>
    </row>
    <row r="139" spans="1:208" s="12" customFormat="1" ht="45" x14ac:dyDescent="0.2">
      <c r="A139" s="194" t="s">
        <v>665</v>
      </c>
      <c r="B139" s="194" t="s">
        <v>43</v>
      </c>
      <c r="C139" s="196" t="s">
        <v>536</v>
      </c>
      <c r="D139" s="192" t="s">
        <v>537</v>
      </c>
      <c r="E139" s="87" t="s">
        <v>57</v>
      </c>
      <c r="F139" s="88">
        <v>4</v>
      </c>
      <c r="G139" s="88">
        <v>25.67</v>
      </c>
      <c r="H139" s="88">
        <f t="shared" si="55"/>
        <v>31.48</v>
      </c>
      <c r="I139" s="195">
        <f t="shared" si="56"/>
        <v>125.92</v>
      </c>
      <c r="J139" s="82"/>
      <c r="K139" s="15"/>
    </row>
    <row r="140" spans="1:208" s="12" customFormat="1" ht="45" x14ac:dyDescent="0.2">
      <c r="A140" s="194" t="s">
        <v>666</v>
      </c>
      <c r="B140" s="194" t="s">
        <v>43</v>
      </c>
      <c r="C140" s="196" t="s">
        <v>781</v>
      </c>
      <c r="D140" s="254" t="s">
        <v>790</v>
      </c>
      <c r="E140" s="105" t="s">
        <v>68</v>
      </c>
      <c r="F140" s="193">
        <v>60.4</v>
      </c>
      <c r="G140" s="255">
        <v>238.03</v>
      </c>
      <c r="H140" s="88">
        <f t="shared" ref="H140:H141" si="57">ROUND((G140*1.2265),2)</f>
        <v>291.94</v>
      </c>
      <c r="I140" s="195">
        <f t="shared" ref="I140:I141" si="58">ROUND((F140*H140),2)</f>
        <v>17633.18</v>
      </c>
      <c r="J140" s="82"/>
      <c r="K140" s="15"/>
    </row>
    <row r="141" spans="1:208" s="12" customFormat="1" ht="45" x14ac:dyDescent="0.2">
      <c r="A141" s="194" t="s">
        <v>667</v>
      </c>
      <c r="B141" s="194" t="s">
        <v>43</v>
      </c>
      <c r="C141" s="196" t="s">
        <v>782</v>
      </c>
      <c r="D141" s="254" t="s">
        <v>789</v>
      </c>
      <c r="E141" s="105" t="s">
        <v>68</v>
      </c>
      <c r="F141" s="193">
        <v>3</v>
      </c>
      <c r="G141" s="255">
        <v>1042.95</v>
      </c>
      <c r="H141" s="88">
        <f t="shared" si="57"/>
        <v>1279.18</v>
      </c>
      <c r="I141" s="195">
        <f t="shared" si="58"/>
        <v>3837.54</v>
      </c>
      <c r="J141" s="82"/>
      <c r="K141" s="15"/>
    </row>
    <row r="142" spans="1:208" s="12" customFormat="1" ht="15.75" x14ac:dyDescent="0.25">
      <c r="A142" s="194" t="s">
        <v>667</v>
      </c>
      <c r="B142" s="90" t="str">
        <f>[2]ORÇAMENTO!P353</f>
        <v>CDHU</v>
      </c>
      <c r="C142" s="90" t="str">
        <f>[2]ORÇAMENTO!Q353</f>
        <v>55.01.020</v>
      </c>
      <c r="D142" s="83" t="str">
        <f>[2]ORÇAMENTO!R353</f>
        <v>Limpeza final da obra</v>
      </c>
      <c r="E142" s="90" t="str">
        <f>[2]ORÇAMENTO!S353</f>
        <v>M2</v>
      </c>
      <c r="F142" s="88">
        <v>31.06</v>
      </c>
      <c r="G142" s="88">
        <v>14.31</v>
      </c>
      <c r="H142" s="88">
        <f t="shared" si="55"/>
        <v>17.55</v>
      </c>
      <c r="I142" s="195">
        <f t="shared" ref="I142" si="59">ROUND((F142*H142),2)</f>
        <v>545.1</v>
      </c>
      <c r="J142" s="82"/>
      <c r="K142" s="15"/>
    </row>
    <row r="143" spans="1:208" s="20" customFormat="1" ht="15.75" x14ac:dyDescent="0.25">
      <c r="A143" s="91"/>
      <c r="B143" s="91"/>
      <c r="C143" s="92"/>
      <c r="D143" s="289" t="s">
        <v>76</v>
      </c>
      <c r="E143" s="289"/>
      <c r="F143" s="289"/>
      <c r="G143" s="289"/>
      <c r="H143" s="289"/>
      <c r="I143" s="256">
        <f>ROUND(SUM(I10+I14+I25+I31+I37+I42+I48+I52+I86+I89+I137),2)</f>
        <v>207787.6</v>
      </c>
      <c r="J143" s="15"/>
      <c r="K143" s="15"/>
    </row>
    <row r="144" spans="1:208" ht="15.75" x14ac:dyDescent="0.2">
      <c r="A144" s="257"/>
      <c r="B144" s="258"/>
      <c r="C144" s="259"/>
      <c r="D144" s="260"/>
      <c r="E144" s="259"/>
      <c r="F144" s="261"/>
      <c r="G144" s="261"/>
      <c r="H144" s="262"/>
      <c r="I144" s="263"/>
      <c r="J144" s="24"/>
      <c r="K144" s="15"/>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row>
    <row r="145" spans="1:208" s="25" customFormat="1" x14ac:dyDescent="0.2">
      <c r="A145" s="21"/>
      <c r="B145" s="233"/>
      <c r="C145" s="233"/>
      <c r="D145" s="113"/>
      <c r="E145" s="233"/>
      <c r="F145" s="5"/>
      <c r="G145" s="5"/>
      <c r="H145" s="23"/>
      <c r="I145" s="6"/>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c r="EQ145" s="23"/>
      <c r="ER145" s="23"/>
      <c r="ES145" s="23"/>
      <c r="ET145" s="23"/>
      <c r="EU145" s="23"/>
      <c r="EV145" s="23"/>
      <c r="EW145" s="23"/>
      <c r="EX145" s="23"/>
      <c r="EY145" s="23"/>
      <c r="EZ145" s="23"/>
      <c r="FA145" s="23"/>
      <c r="FB145" s="23"/>
      <c r="FC145" s="23"/>
      <c r="FD145" s="23"/>
      <c r="FE145" s="23"/>
      <c r="FF145" s="23"/>
      <c r="FG145" s="23"/>
      <c r="FH145" s="23"/>
      <c r="FI145" s="23"/>
      <c r="FJ145" s="23"/>
      <c r="FK145" s="23"/>
      <c r="FL145" s="23"/>
      <c r="FM145" s="23"/>
      <c r="FN145" s="23"/>
      <c r="FO145" s="23"/>
      <c r="FP145" s="23"/>
      <c r="FQ145" s="23"/>
      <c r="FR145" s="23"/>
      <c r="FS145" s="23"/>
      <c r="FT145" s="23"/>
      <c r="FU145" s="23"/>
      <c r="FV145" s="23"/>
      <c r="FW145" s="23"/>
      <c r="FX145" s="23"/>
      <c r="FY145" s="23"/>
      <c r="FZ145" s="23"/>
      <c r="GA145" s="23"/>
      <c r="GB145" s="23"/>
      <c r="GC145" s="23"/>
      <c r="GD145" s="23"/>
      <c r="GE145" s="23"/>
      <c r="GF145" s="23"/>
      <c r="GG145" s="23"/>
      <c r="GH145" s="23"/>
      <c r="GI145" s="23"/>
      <c r="GJ145" s="23"/>
      <c r="GK145" s="23"/>
      <c r="GL145" s="23"/>
      <c r="GM145" s="23"/>
      <c r="GN145" s="23"/>
      <c r="GO145" s="23"/>
      <c r="GP145" s="23"/>
      <c r="GQ145" s="23"/>
      <c r="GR145" s="23"/>
      <c r="GS145" s="23"/>
      <c r="GT145" s="23"/>
      <c r="GU145" s="23"/>
      <c r="GV145" s="23"/>
      <c r="GW145" s="23"/>
      <c r="GX145" s="23"/>
      <c r="GY145" s="23"/>
      <c r="GZ145" s="23"/>
    </row>
    <row r="146" spans="1:208" s="25" customFormat="1" ht="31.5" customHeight="1" x14ac:dyDescent="0.2">
      <c r="A146" s="21"/>
      <c r="B146" s="233"/>
      <c r="C146" s="233"/>
      <c r="D146" s="22"/>
      <c r="E146" s="233"/>
      <c r="F146" s="5"/>
      <c r="G146" s="5"/>
      <c r="H146" s="23"/>
      <c r="I146" s="6"/>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c r="FH146" s="23"/>
      <c r="FI146" s="23"/>
      <c r="FJ146" s="23"/>
      <c r="FK146" s="23"/>
      <c r="FL146" s="23"/>
      <c r="FM146" s="23"/>
      <c r="FN146" s="23"/>
      <c r="FO146" s="23"/>
      <c r="FP146" s="23"/>
      <c r="FQ146" s="23"/>
      <c r="FR146" s="23"/>
      <c r="FS146" s="23"/>
      <c r="FT146" s="23"/>
      <c r="FU146" s="23"/>
      <c r="FV146" s="23"/>
      <c r="FW146" s="23"/>
      <c r="FX146" s="23"/>
      <c r="FY146" s="23"/>
      <c r="FZ146" s="23"/>
      <c r="GA146" s="23"/>
      <c r="GB146" s="23"/>
      <c r="GC146" s="23"/>
      <c r="GD146" s="23"/>
      <c r="GE146" s="23"/>
      <c r="GF146" s="23"/>
      <c r="GG146" s="23"/>
      <c r="GH146" s="23"/>
      <c r="GI146" s="23"/>
      <c r="GJ146" s="23"/>
      <c r="GK146" s="23"/>
      <c r="GL146" s="23"/>
      <c r="GM146" s="23"/>
      <c r="GN146" s="23"/>
      <c r="GO146" s="23"/>
      <c r="GP146" s="23"/>
      <c r="GQ146" s="23"/>
      <c r="GR146" s="23"/>
      <c r="GS146" s="23"/>
      <c r="GT146" s="23"/>
      <c r="GU146" s="23"/>
      <c r="GV146" s="23"/>
      <c r="GW146" s="23"/>
      <c r="GX146" s="23"/>
      <c r="GY146" s="23"/>
      <c r="GZ146" s="23"/>
    </row>
    <row r="147" spans="1:208" s="25" customFormat="1" ht="15.75" x14ac:dyDescent="0.2">
      <c r="A147" s="21"/>
      <c r="B147" s="233"/>
      <c r="C147" s="233"/>
      <c r="D147" s="234" t="s">
        <v>503</v>
      </c>
      <c r="E147" s="235"/>
      <c r="F147" s="5"/>
      <c r="G147" s="5"/>
      <c r="H147" s="23"/>
      <c r="I147" s="6"/>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c r="EQ147" s="23"/>
      <c r="ER147" s="23"/>
      <c r="ES147" s="23"/>
      <c r="ET147" s="23"/>
      <c r="EU147" s="23"/>
      <c r="EV147" s="23"/>
      <c r="EW147" s="23"/>
      <c r="EX147" s="23"/>
      <c r="EY147" s="23"/>
      <c r="EZ147" s="23"/>
      <c r="FA147" s="23"/>
      <c r="FB147" s="23"/>
      <c r="FC147" s="23"/>
      <c r="FD147" s="23"/>
      <c r="FE147" s="23"/>
      <c r="FF147" s="23"/>
      <c r="FG147" s="23"/>
      <c r="FH147" s="23"/>
      <c r="FI147" s="23"/>
      <c r="FJ147" s="23"/>
      <c r="FK147" s="23"/>
      <c r="FL147" s="23"/>
      <c r="FM147" s="23"/>
      <c r="FN147" s="23"/>
      <c r="FO147" s="23"/>
      <c r="FP147" s="23"/>
      <c r="FQ147" s="23"/>
      <c r="FR147" s="23"/>
      <c r="FS147" s="23"/>
      <c r="FT147" s="23"/>
      <c r="FU147" s="23"/>
      <c r="FV147" s="23"/>
      <c r="FW147" s="23"/>
      <c r="FX147" s="23"/>
      <c r="FY147" s="23"/>
      <c r="FZ147" s="23"/>
      <c r="GA147" s="23"/>
      <c r="GB147" s="23"/>
      <c r="GC147" s="23"/>
      <c r="GD147" s="23"/>
      <c r="GE147" s="23"/>
      <c r="GF147" s="23"/>
      <c r="GG147" s="23"/>
      <c r="GH147" s="23"/>
      <c r="GI147" s="23"/>
      <c r="GJ147" s="23"/>
      <c r="GK147" s="23"/>
      <c r="GL147" s="23"/>
      <c r="GM147" s="23"/>
      <c r="GN147" s="23"/>
      <c r="GO147" s="23"/>
      <c r="GP147" s="23"/>
      <c r="GQ147" s="23"/>
      <c r="GR147" s="23"/>
      <c r="GS147" s="23"/>
      <c r="GT147" s="23"/>
      <c r="GU147" s="23"/>
      <c r="GV147" s="23"/>
      <c r="GW147" s="23"/>
      <c r="GX147" s="23"/>
      <c r="GY147" s="23"/>
      <c r="GZ147" s="23"/>
    </row>
    <row r="148" spans="1:208" s="25" customFormat="1" x14ac:dyDescent="0.2">
      <c r="A148" s="21"/>
      <c r="B148" s="233"/>
      <c r="C148" s="233"/>
      <c r="D148" s="235" t="s">
        <v>538</v>
      </c>
      <c r="E148" s="252"/>
      <c r="F148" s="5"/>
      <c r="G148" s="5"/>
      <c r="H148" s="23"/>
      <c r="I148" s="6"/>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c r="EQ148" s="23"/>
      <c r="ER148" s="23"/>
      <c r="ES148" s="23"/>
      <c r="ET148" s="23"/>
      <c r="EU148" s="23"/>
      <c r="EV148" s="23"/>
      <c r="EW148" s="23"/>
      <c r="EX148" s="23"/>
      <c r="EY148" s="23"/>
      <c r="EZ148" s="23"/>
      <c r="FA148" s="23"/>
      <c r="FB148" s="23"/>
      <c r="FC148" s="23"/>
      <c r="FD148" s="23"/>
      <c r="FE148" s="23"/>
      <c r="FF148" s="23"/>
      <c r="FG148" s="23"/>
      <c r="FH148" s="23"/>
      <c r="FI148" s="23"/>
      <c r="FJ148" s="23"/>
      <c r="FK148" s="23"/>
      <c r="FL148" s="23"/>
      <c r="FM148" s="23"/>
      <c r="FN148" s="23"/>
      <c r="FO148" s="23"/>
      <c r="FP148" s="23"/>
      <c r="FQ148" s="23"/>
      <c r="FR148" s="23"/>
      <c r="FS148" s="23"/>
      <c r="FT148" s="23"/>
      <c r="FU148" s="23"/>
      <c r="FV148" s="23"/>
      <c r="FW148" s="23"/>
      <c r="FX148" s="23"/>
      <c r="FY148" s="23"/>
      <c r="FZ148" s="23"/>
      <c r="GA148" s="23"/>
      <c r="GB148" s="23"/>
      <c r="GC148" s="23"/>
      <c r="GD148" s="23"/>
      <c r="GE148" s="23"/>
      <c r="GF148" s="23"/>
      <c r="GG148" s="23"/>
      <c r="GH148" s="23"/>
      <c r="GI148" s="23"/>
      <c r="GJ148" s="23"/>
      <c r="GK148" s="23"/>
      <c r="GL148" s="23"/>
      <c r="GM148" s="23"/>
      <c r="GN148" s="23"/>
      <c r="GO148" s="23"/>
      <c r="GP148" s="23"/>
      <c r="GQ148" s="23"/>
      <c r="GR148" s="23"/>
      <c r="GS148" s="23"/>
      <c r="GT148" s="23"/>
      <c r="GU148" s="23"/>
      <c r="GV148" s="23"/>
      <c r="GW148" s="23"/>
      <c r="GX148" s="23"/>
      <c r="GY148" s="23"/>
      <c r="GZ148" s="23"/>
    </row>
    <row r="149" spans="1:208" s="25" customFormat="1" x14ac:dyDescent="0.2">
      <c r="A149" s="21"/>
      <c r="B149" s="233"/>
      <c r="C149" s="233"/>
      <c r="D149" s="235" t="s">
        <v>575</v>
      </c>
      <c r="E149" s="233"/>
      <c r="F149" s="5"/>
      <c r="G149" s="5"/>
      <c r="H149" s="23"/>
      <c r="I149" s="6"/>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c r="FH149" s="23"/>
      <c r="FI149" s="23"/>
      <c r="FJ149" s="23"/>
      <c r="FK149" s="23"/>
      <c r="FL149" s="23"/>
      <c r="FM149" s="23"/>
      <c r="FN149" s="23"/>
      <c r="FO149" s="23"/>
      <c r="FP149" s="23"/>
      <c r="FQ149" s="23"/>
      <c r="FR149" s="23"/>
      <c r="FS149" s="23"/>
      <c r="FT149" s="23"/>
      <c r="FU149" s="23"/>
      <c r="FV149" s="23"/>
      <c r="FW149" s="23"/>
      <c r="FX149" s="23"/>
      <c r="FY149" s="23"/>
      <c r="FZ149" s="23"/>
      <c r="GA149" s="23"/>
      <c r="GB149" s="23"/>
      <c r="GC149" s="23"/>
      <c r="GD149" s="23"/>
      <c r="GE149" s="23"/>
      <c r="GF149" s="23"/>
      <c r="GG149" s="23"/>
      <c r="GH149" s="23"/>
      <c r="GI149" s="23"/>
      <c r="GJ149" s="23"/>
      <c r="GK149" s="23"/>
      <c r="GL149" s="23"/>
      <c r="GM149" s="23"/>
      <c r="GN149" s="23"/>
      <c r="GO149" s="23"/>
      <c r="GP149" s="23"/>
      <c r="GQ149" s="23"/>
      <c r="GR149" s="23"/>
      <c r="GS149" s="23"/>
      <c r="GT149" s="23"/>
      <c r="GU149" s="23"/>
      <c r="GV149" s="23"/>
      <c r="GW149" s="23"/>
      <c r="GX149" s="23"/>
      <c r="GY149" s="23"/>
      <c r="GZ149" s="23"/>
    </row>
    <row r="150" spans="1:208" s="25" customFormat="1" x14ac:dyDescent="0.2">
      <c r="A150" s="21"/>
      <c r="B150" s="2"/>
      <c r="C150" s="2"/>
      <c r="D150" s="22"/>
      <c r="E150" s="2"/>
      <c r="F150" s="5"/>
      <c r="G150" s="5"/>
      <c r="H150" s="23"/>
      <c r="I150" s="6"/>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c r="EQ150" s="23"/>
      <c r="ER150" s="23"/>
      <c r="ES150" s="23"/>
      <c r="ET150" s="23"/>
      <c r="EU150" s="23"/>
      <c r="EV150" s="23"/>
      <c r="EW150" s="23"/>
      <c r="EX150" s="23"/>
      <c r="EY150" s="23"/>
      <c r="EZ150" s="23"/>
      <c r="FA150" s="23"/>
      <c r="FB150" s="23"/>
      <c r="FC150" s="23"/>
      <c r="FD150" s="23"/>
      <c r="FE150" s="23"/>
      <c r="FF150" s="23"/>
      <c r="FG150" s="23"/>
      <c r="FH150" s="23"/>
      <c r="FI150" s="23"/>
      <c r="FJ150" s="23"/>
      <c r="FK150" s="23"/>
      <c r="FL150" s="23"/>
      <c r="FM150" s="23"/>
      <c r="FN150" s="23"/>
      <c r="FO150" s="23"/>
      <c r="FP150" s="23"/>
      <c r="FQ150" s="23"/>
      <c r="FR150" s="23"/>
      <c r="FS150" s="23"/>
      <c r="FT150" s="23"/>
      <c r="FU150" s="23"/>
      <c r="FV150" s="23"/>
      <c r="FW150" s="23"/>
      <c r="FX150" s="23"/>
      <c r="FY150" s="23"/>
      <c r="FZ150" s="23"/>
      <c r="GA150" s="23"/>
      <c r="GB150" s="23"/>
      <c r="GC150" s="23"/>
      <c r="GD150" s="23"/>
      <c r="GE150" s="23"/>
      <c r="GF150" s="23"/>
      <c r="GG150" s="23"/>
      <c r="GH150" s="23"/>
      <c r="GI150" s="23"/>
      <c r="GJ150" s="23"/>
      <c r="GK150" s="23"/>
      <c r="GL150" s="23"/>
      <c r="GM150" s="23"/>
      <c r="GN150" s="23"/>
      <c r="GO150" s="23"/>
      <c r="GP150" s="23"/>
      <c r="GQ150" s="23"/>
      <c r="GR150" s="23"/>
      <c r="GS150" s="23"/>
      <c r="GT150" s="23"/>
      <c r="GU150" s="23"/>
      <c r="GV150" s="23"/>
      <c r="GW150" s="23"/>
      <c r="GX150" s="23"/>
      <c r="GY150" s="23"/>
      <c r="GZ150" s="23"/>
    </row>
    <row r="151" spans="1:208" s="25" customFormat="1" x14ac:dyDescent="0.2">
      <c r="A151" s="21"/>
      <c r="B151" s="2"/>
      <c r="C151" s="2"/>
      <c r="D151" s="22"/>
      <c r="E151" s="2"/>
      <c r="F151" s="5"/>
      <c r="G151" s="5"/>
      <c r="H151" s="23"/>
      <c r="I151" s="6"/>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c r="EQ151" s="23"/>
      <c r="ER151" s="23"/>
      <c r="ES151" s="23"/>
      <c r="ET151" s="23"/>
      <c r="EU151" s="23"/>
      <c r="EV151" s="23"/>
      <c r="EW151" s="23"/>
      <c r="EX151" s="23"/>
      <c r="EY151" s="23"/>
      <c r="EZ151" s="23"/>
      <c r="FA151" s="23"/>
      <c r="FB151" s="23"/>
      <c r="FC151" s="23"/>
      <c r="FD151" s="23"/>
      <c r="FE151" s="23"/>
      <c r="FF151" s="23"/>
      <c r="FG151" s="23"/>
      <c r="FH151" s="23"/>
      <c r="FI151" s="23"/>
      <c r="FJ151" s="23"/>
      <c r="FK151" s="23"/>
      <c r="FL151" s="23"/>
      <c r="FM151" s="23"/>
      <c r="FN151" s="23"/>
      <c r="FO151" s="23"/>
      <c r="FP151" s="23"/>
      <c r="FQ151" s="23"/>
      <c r="FR151" s="23"/>
      <c r="FS151" s="23"/>
      <c r="FT151" s="23"/>
      <c r="FU151" s="23"/>
      <c r="FV151" s="23"/>
      <c r="FW151" s="23"/>
      <c r="FX151" s="23"/>
      <c r="FY151" s="23"/>
      <c r="FZ151" s="23"/>
      <c r="GA151" s="23"/>
      <c r="GB151" s="23"/>
      <c r="GC151" s="23"/>
      <c r="GD151" s="23"/>
      <c r="GE151" s="23"/>
      <c r="GF151" s="23"/>
      <c r="GG151" s="23"/>
      <c r="GH151" s="23"/>
      <c r="GI151" s="23"/>
      <c r="GJ151" s="23"/>
      <c r="GK151" s="23"/>
      <c r="GL151" s="23"/>
      <c r="GM151" s="23"/>
      <c r="GN151" s="23"/>
      <c r="GO151" s="23"/>
      <c r="GP151" s="23"/>
      <c r="GQ151" s="23"/>
      <c r="GR151" s="23"/>
      <c r="GS151" s="23"/>
      <c r="GT151" s="23"/>
      <c r="GU151" s="23"/>
      <c r="GV151" s="23"/>
      <c r="GW151" s="23"/>
      <c r="GX151" s="23"/>
      <c r="GY151" s="23"/>
      <c r="GZ151" s="23"/>
    </row>
    <row r="152" spans="1:208" s="25" customFormat="1" x14ac:dyDescent="0.2">
      <c r="A152" s="21"/>
      <c r="B152" s="2"/>
      <c r="C152" s="2"/>
      <c r="D152" s="22"/>
      <c r="E152" s="2"/>
      <c r="F152" s="5"/>
      <c r="G152" s="5"/>
      <c r="H152" s="23"/>
      <c r="I152" s="6"/>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c r="EQ152" s="23"/>
      <c r="ER152" s="23"/>
      <c r="ES152" s="23"/>
      <c r="ET152" s="23"/>
      <c r="EU152" s="23"/>
      <c r="EV152" s="23"/>
      <c r="EW152" s="23"/>
      <c r="EX152" s="23"/>
      <c r="EY152" s="23"/>
      <c r="EZ152" s="23"/>
      <c r="FA152" s="23"/>
      <c r="FB152" s="23"/>
      <c r="FC152" s="23"/>
      <c r="FD152" s="23"/>
      <c r="FE152" s="23"/>
      <c r="FF152" s="23"/>
      <c r="FG152" s="23"/>
      <c r="FH152" s="23"/>
      <c r="FI152" s="23"/>
      <c r="FJ152" s="23"/>
      <c r="FK152" s="23"/>
      <c r="FL152" s="23"/>
      <c r="FM152" s="23"/>
      <c r="FN152" s="23"/>
      <c r="FO152" s="23"/>
      <c r="FP152" s="23"/>
      <c r="FQ152" s="23"/>
      <c r="FR152" s="23"/>
      <c r="FS152" s="23"/>
      <c r="FT152" s="23"/>
      <c r="FU152" s="23"/>
      <c r="FV152" s="23"/>
      <c r="FW152" s="23"/>
      <c r="FX152" s="23"/>
      <c r="FY152" s="23"/>
      <c r="FZ152" s="23"/>
      <c r="GA152" s="23"/>
      <c r="GB152" s="23"/>
      <c r="GC152" s="23"/>
      <c r="GD152" s="23"/>
      <c r="GE152" s="23"/>
      <c r="GF152" s="23"/>
      <c r="GG152" s="23"/>
      <c r="GH152" s="23"/>
      <c r="GI152" s="23"/>
      <c r="GJ152" s="23"/>
      <c r="GK152" s="23"/>
      <c r="GL152" s="23"/>
      <c r="GM152" s="23"/>
      <c r="GN152" s="23"/>
      <c r="GO152" s="23"/>
      <c r="GP152" s="23"/>
      <c r="GQ152" s="23"/>
      <c r="GR152" s="23"/>
      <c r="GS152" s="23"/>
      <c r="GT152" s="23"/>
      <c r="GU152" s="23"/>
      <c r="GV152" s="23"/>
      <c r="GW152" s="23"/>
      <c r="GX152" s="23"/>
      <c r="GY152" s="23"/>
      <c r="GZ152" s="23"/>
    </row>
    <row r="153" spans="1:208" s="25" customFormat="1" x14ac:dyDescent="0.2">
      <c r="A153" s="21"/>
      <c r="B153" s="2"/>
      <c r="C153" s="2"/>
      <c r="D153" s="22"/>
      <c r="E153" s="2"/>
      <c r="F153" s="5"/>
      <c r="G153" s="5"/>
      <c r="H153" s="23"/>
      <c r="I153" s="6"/>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c r="EQ153" s="23"/>
      <c r="ER153" s="23"/>
      <c r="ES153" s="23"/>
      <c r="ET153" s="23"/>
      <c r="EU153" s="23"/>
      <c r="EV153" s="23"/>
      <c r="EW153" s="23"/>
      <c r="EX153" s="23"/>
      <c r="EY153" s="23"/>
      <c r="EZ153" s="23"/>
      <c r="FA153" s="23"/>
      <c r="FB153" s="23"/>
      <c r="FC153" s="23"/>
      <c r="FD153" s="23"/>
      <c r="FE153" s="23"/>
      <c r="FF153" s="23"/>
      <c r="FG153" s="23"/>
      <c r="FH153" s="23"/>
      <c r="FI153" s="23"/>
      <c r="FJ153" s="23"/>
      <c r="FK153" s="23"/>
      <c r="FL153" s="23"/>
      <c r="FM153" s="23"/>
      <c r="FN153" s="23"/>
      <c r="FO153" s="23"/>
      <c r="FP153" s="23"/>
      <c r="FQ153" s="23"/>
      <c r="FR153" s="23"/>
      <c r="FS153" s="23"/>
      <c r="FT153" s="23"/>
      <c r="FU153" s="23"/>
      <c r="FV153" s="23"/>
      <c r="FW153" s="23"/>
      <c r="FX153" s="23"/>
      <c r="FY153" s="23"/>
      <c r="FZ153" s="23"/>
      <c r="GA153" s="23"/>
      <c r="GB153" s="23"/>
      <c r="GC153" s="23"/>
      <c r="GD153" s="23"/>
      <c r="GE153" s="23"/>
      <c r="GF153" s="23"/>
      <c r="GG153" s="23"/>
      <c r="GH153" s="23"/>
      <c r="GI153" s="23"/>
      <c r="GJ153" s="23"/>
      <c r="GK153" s="23"/>
      <c r="GL153" s="23"/>
      <c r="GM153" s="23"/>
      <c r="GN153" s="23"/>
      <c r="GO153" s="23"/>
      <c r="GP153" s="23"/>
      <c r="GQ153" s="23"/>
      <c r="GR153" s="23"/>
      <c r="GS153" s="23"/>
      <c r="GT153" s="23"/>
      <c r="GU153" s="23"/>
      <c r="GV153" s="23"/>
      <c r="GW153" s="23"/>
      <c r="GX153" s="23"/>
      <c r="GY153" s="23"/>
      <c r="GZ153" s="23"/>
    </row>
    <row r="154" spans="1:208" s="25" customFormat="1" x14ac:dyDescent="0.2">
      <c r="A154" s="21"/>
      <c r="B154" s="2"/>
      <c r="C154" s="2"/>
      <c r="D154" s="22"/>
      <c r="E154" s="2"/>
      <c r="F154" s="5"/>
      <c r="G154" s="5"/>
      <c r="H154" s="23"/>
      <c r="I154" s="6"/>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c r="EQ154" s="23"/>
      <c r="ER154" s="23"/>
      <c r="ES154" s="23"/>
      <c r="ET154" s="23"/>
      <c r="EU154" s="23"/>
      <c r="EV154" s="23"/>
      <c r="EW154" s="23"/>
      <c r="EX154" s="23"/>
      <c r="EY154" s="23"/>
      <c r="EZ154" s="23"/>
      <c r="FA154" s="23"/>
      <c r="FB154" s="23"/>
      <c r="FC154" s="23"/>
      <c r="FD154" s="23"/>
      <c r="FE154" s="23"/>
      <c r="FF154" s="23"/>
      <c r="FG154" s="23"/>
      <c r="FH154" s="23"/>
      <c r="FI154" s="23"/>
      <c r="FJ154" s="23"/>
      <c r="FK154" s="23"/>
      <c r="FL154" s="23"/>
      <c r="FM154" s="23"/>
      <c r="FN154" s="23"/>
      <c r="FO154" s="23"/>
      <c r="FP154" s="23"/>
      <c r="FQ154" s="23"/>
      <c r="FR154" s="23"/>
      <c r="FS154" s="23"/>
      <c r="FT154" s="23"/>
      <c r="FU154" s="23"/>
      <c r="FV154" s="23"/>
      <c r="FW154" s="23"/>
      <c r="FX154" s="23"/>
      <c r="FY154" s="23"/>
      <c r="FZ154" s="23"/>
      <c r="GA154" s="23"/>
      <c r="GB154" s="23"/>
      <c r="GC154" s="23"/>
      <c r="GD154" s="23"/>
      <c r="GE154" s="23"/>
      <c r="GF154" s="23"/>
      <c r="GG154" s="23"/>
      <c r="GH154" s="23"/>
      <c r="GI154" s="23"/>
      <c r="GJ154" s="23"/>
      <c r="GK154" s="23"/>
      <c r="GL154" s="23"/>
      <c r="GM154" s="23"/>
      <c r="GN154" s="23"/>
      <c r="GO154" s="23"/>
      <c r="GP154" s="23"/>
      <c r="GQ154" s="23"/>
      <c r="GR154" s="23"/>
      <c r="GS154" s="23"/>
      <c r="GT154" s="23"/>
      <c r="GU154" s="23"/>
      <c r="GV154" s="23"/>
      <c r="GW154" s="23"/>
      <c r="GX154" s="23"/>
      <c r="GY154" s="23"/>
      <c r="GZ154" s="23"/>
    </row>
    <row r="155" spans="1:208" s="25" customFormat="1" x14ac:dyDescent="0.2">
      <c r="A155" s="2"/>
      <c r="B155" s="2"/>
      <c r="C155" s="2"/>
      <c r="D155" s="22"/>
      <c r="E155" s="2"/>
      <c r="F155" s="5"/>
      <c r="G155" s="5"/>
      <c r="H155" s="3"/>
      <c r="I155" s="6"/>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c r="EQ155" s="23"/>
      <c r="ER155" s="23"/>
      <c r="ES155" s="23"/>
      <c r="ET155" s="23"/>
      <c r="EU155" s="23"/>
      <c r="EV155" s="23"/>
      <c r="EW155" s="23"/>
      <c r="EX155" s="23"/>
      <c r="EY155" s="23"/>
      <c r="EZ155" s="23"/>
      <c r="FA155" s="23"/>
      <c r="FB155" s="23"/>
      <c r="FC155" s="23"/>
      <c r="FD155" s="23"/>
      <c r="FE155" s="23"/>
      <c r="FF155" s="23"/>
      <c r="FG155" s="23"/>
      <c r="FH155" s="23"/>
      <c r="FI155" s="23"/>
      <c r="FJ155" s="23"/>
      <c r="FK155" s="23"/>
      <c r="FL155" s="23"/>
      <c r="FM155" s="23"/>
      <c r="FN155" s="23"/>
      <c r="FO155" s="23"/>
      <c r="FP155" s="23"/>
      <c r="FQ155" s="23"/>
      <c r="FR155" s="23"/>
      <c r="FS155" s="23"/>
      <c r="FT155" s="23"/>
      <c r="FU155" s="23"/>
      <c r="FV155" s="23"/>
      <c r="FW155" s="23"/>
      <c r="FX155" s="23"/>
      <c r="FY155" s="23"/>
      <c r="FZ155" s="23"/>
      <c r="GA155" s="23"/>
      <c r="GB155" s="23"/>
      <c r="GC155" s="23"/>
      <c r="GD155" s="23"/>
      <c r="GE155" s="23"/>
      <c r="GF155" s="23"/>
      <c r="GG155" s="23"/>
      <c r="GH155" s="23"/>
      <c r="GI155" s="23"/>
      <c r="GJ155" s="23"/>
      <c r="GK155" s="23"/>
      <c r="GL155" s="23"/>
      <c r="GM155" s="23"/>
      <c r="GN155" s="23"/>
      <c r="GO155" s="23"/>
      <c r="GP155" s="23"/>
      <c r="GQ155" s="23"/>
      <c r="GR155" s="23"/>
      <c r="GS155" s="23"/>
      <c r="GT155" s="23"/>
      <c r="GU155" s="23"/>
      <c r="GV155" s="23"/>
      <c r="GW155" s="23"/>
      <c r="GX155" s="23"/>
      <c r="GY155" s="23"/>
      <c r="GZ155" s="23"/>
    </row>
  </sheetData>
  <mergeCells count="9">
    <mergeCell ref="D143:H143"/>
    <mergeCell ref="E8:I8"/>
    <mergeCell ref="A1:I1"/>
    <mergeCell ref="A2:I2"/>
    <mergeCell ref="A3:D3"/>
    <mergeCell ref="A4:I4"/>
    <mergeCell ref="A6:E6"/>
    <mergeCell ref="A7:D7"/>
    <mergeCell ref="A5:I5"/>
  </mergeCells>
  <phoneticPr fontId="29" type="noConversion"/>
  <conditionalFormatting sqref="D23">
    <cfRule type="beginsWith" dxfId="29" priority="60" operator="beginsWith" text="(">
      <formula>LEFT(D23,LEN("("))="("</formula>
    </cfRule>
    <cfRule type="expression" dxfId="28" priority="61" stopIfTrue="1">
      <formula>$C23=1</formula>
    </cfRule>
    <cfRule type="expression" dxfId="27" priority="62" stopIfTrue="1">
      <formula>OR($C23=0,$C23=2,$C23=3,$C23=4)</formula>
    </cfRule>
  </conditionalFormatting>
  <conditionalFormatting sqref="D140:D141">
    <cfRule type="expression" dxfId="26" priority="68">
      <formula>AND($B140&lt;&gt;"",$C140&lt;&gt;"",$C140&lt;&gt;0,D140="CÓDIGO REPETIDO")</formula>
    </cfRule>
  </conditionalFormatting>
  <conditionalFormatting sqref="F140:F141">
    <cfRule type="expression" dxfId="25" priority="67">
      <formula>AND($B140&lt;&gt;"",$C140&lt;&gt;"",$C140&lt;&gt;0,F140=0)</formula>
    </cfRule>
  </conditionalFormatting>
  <pageMargins left="0.51181102362204722" right="0.51181102362204722" top="0.78740157480314965" bottom="0.78740157480314965" header="0.31496062992125984" footer="0.31496062992125984"/>
  <pageSetup paperSize="9" scale="56" fitToHeight="30" orientation="portrait" r:id="rId1"/>
  <headerFooter>
    <oddFooter>&amp;R&amp;P</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ED6EA-280F-4A05-8890-D7C0A3F2DCD5}">
  <dimension ref="A1:L41"/>
  <sheetViews>
    <sheetView topLeftCell="A22" workbookViewId="0">
      <selection activeCell="H6" sqref="H6"/>
    </sheetView>
  </sheetViews>
  <sheetFormatPr defaultRowHeight="15" x14ac:dyDescent="0.25"/>
  <cols>
    <col min="3" max="4" width="12" customWidth="1"/>
    <col min="5" max="5" width="12.140625" customWidth="1"/>
    <col min="6" max="6" width="11.5703125" customWidth="1"/>
    <col min="7" max="7" width="10.85546875" customWidth="1"/>
    <col min="8" max="8" width="11.140625" customWidth="1"/>
    <col min="9" max="9" width="10.85546875" customWidth="1"/>
    <col min="10" max="10" width="11.28515625" customWidth="1"/>
    <col min="11" max="11" width="15.85546875" customWidth="1"/>
    <col min="12" max="12" width="25.7109375" customWidth="1"/>
  </cols>
  <sheetData>
    <row r="1" spans="1:12" ht="150" customHeight="1" thickBot="1" x14ac:dyDescent="0.3">
      <c r="A1" s="334"/>
      <c r="B1" s="335"/>
      <c r="C1" s="335"/>
      <c r="D1" s="335"/>
      <c r="E1" s="335"/>
      <c r="F1" s="335"/>
      <c r="G1" s="335"/>
      <c r="H1" s="335"/>
      <c r="I1" s="335"/>
      <c r="J1" s="335"/>
      <c r="K1" s="335"/>
      <c r="L1" s="336"/>
    </row>
    <row r="2" spans="1:12" ht="21" thickBot="1" x14ac:dyDescent="0.3">
      <c r="A2" s="337" t="s">
        <v>445</v>
      </c>
      <c r="B2" s="338"/>
      <c r="C2" s="338"/>
      <c r="D2" s="338"/>
      <c r="E2" s="338"/>
      <c r="F2" s="338"/>
      <c r="G2" s="338"/>
      <c r="H2" s="338"/>
      <c r="I2" s="338"/>
      <c r="J2" s="338"/>
      <c r="K2" s="338"/>
      <c r="L2" s="339"/>
    </row>
    <row r="3" spans="1:12" ht="15.75" x14ac:dyDescent="0.25">
      <c r="A3" s="340" t="s">
        <v>446</v>
      </c>
      <c r="B3" s="342" t="s">
        <v>805</v>
      </c>
      <c r="C3" s="342"/>
      <c r="D3" s="342"/>
      <c r="E3" s="342"/>
      <c r="F3" s="342"/>
      <c r="G3" s="342"/>
      <c r="H3" s="342"/>
      <c r="I3" s="342"/>
      <c r="J3" s="342"/>
      <c r="K3" s="342"/>
      <c r="L3" s="171"/>
    </row>
    <row r="4" spans="1:12" ht="15.75" x14ac:dyDescent="0.25">
      <c r="A4" s="341"/>
      <c r="B4" s="343"/>
      <c r="C4" s="343"/>
      <c r="D4" s="343"/>
      <c r="E4" s="343"/>
      <c r="F4" s="343"/>
      <c r="G4" s="343"/>
      <c r="H4" s="343"/>
      <c r="I4" s="343"/>
      <c r="J4" s="343"/>
      <c r="K4" s="343"/>
      <c r="L4" s="172"/>
    </row>
    <row r="5" spans="1:12" ht="15.75" x14ac:dyDescent="0.25">
      <c r="A5" s="173" t="s">
        <v>447</v>
      </c>
      <c r="B5" s="344" t="s">
        <v>521</v>
      </c>
      <c r="C5" s="344"/>
      <c r="D5" s="344"/>
      <c r="E5" s="344"/>
      <c r="F5" s="344"/>
      <c r="G5" s="344"/>
      <c r="H5" s="344"/>
      <c r="I5" s="175"/>
      <c r="J5" s="175"/>
      <c r="K5" s="51"/>
      <c r="L5" s="174"/>
    </row>
    <row r="6" spans="1:12" ht="15.75" x14ac:dyDescent="0.25">
      <c r="A6" s="173" t="s">
        <v>448</v>
      </c>
      <c r="B6" s="333" t="s">
        <v>520</v>
      </c>
      <c r="C6" s="333"/>
      <c r="D6" s="333"/>
      <c r="E6" s="333"/>
      <c r="F6" s="333"/>
      <c r="G6" s="333"/>
      <c r="H6" s="175"/>
      <c r="I6" s="175"/>
      <c r="J6" s="175"/>
      <c r="K6" s="51"/>
      <c r="L6" s="174"/>
    </row>
    <row r="7" spans="1:12" ht="15.75" x14ac:dyDescent="0.25">
      <c r="A7" s="173"/>
      <c r="B7" s="264"/>
      <c r="C7" s="264"/>
      <c r="D7" s="264"/>
      <c r="E7" s="175"/>
      <c r="F7" s="175"/>
      <c r="G7" s="175"/>
      <c r="H7" s="175"/>
      <c r="I7" s="175"/>
      <c r="J7" s="175"/>
      <c r="K7" s="51"/>
      <c r="L7" s="174"/>
    </row>
    <row r="8" spans="1:12" ht="16.5" thickBot="1" x14ac:dyDescent="0.3">
      <c r="A8" s="176"/>
      <c r="B8" s="318"/>
      <c r="C8" s="318"/>
      <c r="D8" s="318"/>
      <c r="E8" s="177"/>
      <c r="F8" s="177"/>
      <c r="G8" s="177"/>
      <c r="H8" s="177"/>
      <c r="I8" s="177"/>
      <c r="J8" s="319" t="s">
        <v>449</v>
      </c>
      <c r="K8" s="319"/>
      <c r="L8" s="178" t="s">
        <v>525</v>
      </c>
    </row>
    <row r="9" spans="1:12" x14ac:dyDescent="0.25">
      <c r="A9" s="320" t="s">
        <v>450</v>
      </c>
      <c r="B9" s="321"/>
      <c r="C9" s="321"/>
      <c r="D9" s="180" t="s">
        <v>451</v>
      </c>
      <c r="E9" s="180" t="s">
        <v>452</v>
      </c>
      <c r="F9" s="180" t="s">
        <v>453</v>
      </c>
      <c r="G9" s="180" t="s">
        <v>454</v>
      </c>
      <c r="H9" s="180" t="s">
        <v>455</v>
      </c>
      <c r="I9" s="180" t="s">
        <v>460</v>
      </c>
      <c r="J9" s="180"/>
      <c r="K9" s="180" t="s">
        <v>456</v>
      </c>
      <c r="L9" s="181" t="s">
        <v>457</v>
      </c>
    </row>
    <row r="10" spans="1:12" x14ac:dyDescent="0.25">
      <c r="A10" s="322" t="s">
        <v>792</v>
      </c>
      <c r="B10" s="323"/>
      <c r="C10" s="324"/>
      <c r="D10" s="265"/>
      <c r="E10" s="265"/>
      <c r="F10" s="265"/>
      <c r="G10" s="265"/>
      <c r="H10" s="265"/>
      <c r="I10" s="265"/>
      <c r="J10" s="265"/>
      <c r="K10" s="265"/>
      <c r="L10" s="266"/>
    </row>
    <row r="11" spans="1:12" ht="16.5" x14ac:dyDescent="0.25">
      <c r="A11" s="325">
        <v>1</v>
      </c>
      <c r="B11" s="326"/>
      <c r="C11" s="326"/>
      <c r="D11" s="267">
        <f>D12/L34</f>
        <v>1.2206503179207996E-2</v>
      </c>
      <c r="E11" s="267"/>
      <c r="F11" s="267"/>
      <c r="G11" s="267"/>
      <c r="H11" s="267"/>
      <c r="I11" s="267"/>
      <c r="J11" s="267"/>
      <c r="K11" s="267">
        <f>E11+F11+G11+H11+D11</f>
        <v>1.2206503179207996E-2</v>
      </c>
      <c r="L11" s="268">
        <f t="shared" ref="L11:L31" si="0">K11</f>
        <v>1.2206503179207996E-2</v>
      </c>
    </row>
    <row r="12" spans="1:12" ht="16.5" x14ac:dyDescent="0.25">
      <c r="A12" s="327" t="s">
        <v>15</v>
      </c>
      <c r="B12" s="328"/>
      <c r="C12" s="328"/>
      <c r="D12" s="269">
        <f>'PLANILHA DE ORÇAMENTO- ANEXO 16'!I10</f>
        <v>2536.3599999999997</v>
      </c>
      <c r="E12" s="269"/>
      <c r="F12" s="270"/>
      <c r="G12" s="270"/>
      <c r="H12" s="270"/>
      <c r="I12" s="270"/>
      <c r="J12" s="270"/>
      <c r="K12" s="270">
        <f>D12+E12+H12+G12+F12+I12+J12</f>
        <v>2536.3599999999997</v>
      </c>
      <c r="L12" s="271">
        <f t="shared" si="0"/>
        <v>2536.3599999999997</v>
      </c>
    </row>
    <row r="13" spans="1:12" ht="16.5" x14ac:dyDescent="0.25">
      <c r="A13" s="329" t="s">
        <v>793</v>
      </c>
      <c r="B13" s="330"/>
      <c r="C13" s="330"/>
      <c r="D13" s="267">
        <f>D14/L34</f>
        <v>2.6397292234955308E-2</v>
      </c>
      <c r="E13" s="267">
        <f>E14/L34</f>
        <v>2.6397292234955308E-2</v>
      </c>
      <c r="F13" s="267"/>
      <c r="G13" s="267"/>
      <c r="H13" s="267"/>
      <c r="I13" s="272"/>
      <c r="J13" s="272"/>
      <c r="K13" s="272">
        <f>D13+E13+F13+G13+H13</f>
        <v>5.2794584469910616E-2</v>
      </c>
      <c r="L13" s="268">
        <f t="shared" si="0"/>
        <v>5.2794584469910616E-2</v>
      </c>
    </row>
    <row r="14" spans="1:12" ht="16.5" x14ac:dyDescent="0.25">
      <c r="A14" s="316" t="s">
        <v>794</v>
      </c>
      <c r="B14" s="317"/>
      <c r="C14" s="317"/>
      <c r="D14" s="270">
        <f>'PLANILHA DE ORÇAMENTO- ANEXO 16'!I14/2</f>
        <v>5485.03</v>
      </c>
      <c r="E14" s="270">
        <f>'PLANILHA DE ORÇAMENTO- ANEXO 16'!I14/2</f>
        <v>5485.03</v>
      </c>
      <c r="F14" s="270"/>
      <c r="G14" s="270"/>
      <c r="H14" s="270"/>
      <c r="I14" s="270"/>
      <c r="J14" s="270"/>
      <c r="K14" s="270">
        <f>D14+E14+H14+G14+F14+I14+J14</f>
        <v>10970.06</v>
      </c>
      <c r="L14" s="271">
        <f t="shared" si="0"/>
        <v>10970.06</v>
      </c>
    </row>
    <row r="15" spans="1:12" ht="16.5" x14ac:dyDescent="0.25">
      <c r="A15" s="331" t="s">
        <v>801</v>
      </c>
      <c r="B15" s="332"/>
      <c r="C15" s="332"/>
      <c r="D15" s="272"/>
      <c r="E15" s="272">
        <f>E16/L34</f>
        <v>2.1421514084574825E-2</v>
      </c>
      <c r="F15" s="272">
        <f>F16/L34</f>
        <v>2.1421514084574825E-2</v>
      </c>
      <c r="G15" s="272"/>
      <c r="H15" s="272"/>
      <c r="I15" s="272"/>
      <c r="J15" s="272"/>
      <c r="K15" s="272">
        <f>E15+F15+G15+H15+D15</f>
        <v>4.2843028169149651E-2</v>
      </c>
      <c r="L15" s="268">
        <f t="shared" si="0"/>
        <v>4.2843028169149651E-2</v>
      </c>
    </row>
    <row r="16" spans="1:12" ht="16.5" x14ac:dyDescent="0.25">
      <c r="A16" s="316" t="s">
        <v>795</v>
      </c>
      <c r="B16" s="317"/>
      <c r="C16" s="317"/>
      <c r="D16" s="270"/>
      <c r="E16" s="270">
        <f>'PLANILHA DE ORÇAMENTO- ANEXO 16'!I25/2</f>
        <v>4451.125</v>
      </c>
      <c r="F16" s="270">
        <f>'PLANILHA DE ORÇAMENTO- ANEXO 16'!I25/2</f>
        <v>4451.125</v>
      </c>
      <c r="G16" s="270"/>
      <c r="H16" s="270"/>
      <c r="I16" s="270"/>
      <c r="J16" s="270"/>
      <c r="K16" s="270">
        <f>D16+E16+H16+G16+F16+I16+J16</f>
        <v>8902.25</v>
      </c>
      <c r="L16" s="271">
        <f t="shared" si="0"/>
        <v>8902.25</v>
      </c>
    </row>
    <row r="17" spans="1:12" ht="16.5" x14ac:dyDescent="0.25">
      <c r="A17" s="304">
        <v>4</v>
      </c>
      <c r="B17" s="305"/>
      <c r="C17" s="306"/>
      <c r="D17" s="272"/>
      <c r="E17" s="272">
        <f>E18/L34</f>
        <v>7.9769068670764443E-2</v>
      </c>
      <c r="F17" s="272">
        <f>F18/L34</f>
        <v>7.9769068670764443E-2</v>
      </c>
      <c r="G17" s="272"/>
      <c r="H17" s="272">
        <f>H18/L34</f>
        <v>7.9769068670764443E-2</v>
      </c>
      <c r="I17" s="267"/>
      <c r="J17" s="267"/>
      <c r="K17" s="272">
        <f>F17+G17+H17+E17+D17+I17+J17</f>
        <v>0.23930720601229333</v>
      </c>
      <c r="L17" s="268">
        <f t="shared" si="0"/>
        <v>0.23930720601229333</v>
      </c>
    </row>
    <row r="18" spans="1:12" ht="39" customHeight="1" x14ac:dyDescent="0.25">
      <c r="A18" s="316" t="s">
        <v>802</v>
      </c>
      <c r="B18" s="317"/>
      <c r="C18" s="317"/>
      <c r="D18" s="270"/>
      <c r="E18" s="270">
        <f>'PLANILHA DE ORÇAMENTO- ANEXO 16'!I31/3</f>
        <v>16575.023333333334</v>
      </c>
      <c r="F18" s="270">
        <f>'PLANILHA DE ORÇAMENTO- ANEXO 16'!I31/3</f>
        <v>16575.023333333334</v>
      </c>
      <c r="G18" s="270"/>
      <c r="H18" s="270">
        <f>'PLANILHA DE ORÇAMENTO- ANEXO 16'!I31/3</f>
        <v>16575.023333333334</v>
      </c>
      <c r="I18" s="270"/>
      <c r="J18" s="270"/>
      <c r="K18" s="270">
        <f>D18+E18+H18+G18+F18+I18+J18</f>
        <v>49725.070000000007</v>
      </c>
      <c r="L18" s="271">
        <f t="shared" si="0"/>
        <v>49725.070000000007</v>
      </c>
    </row>
    <row r="19" spans="1:12" ht="16.5" x14ac:dyDescent="0.25">
      <c r="A19" s="304">
        <v>5</v>
      </c>
      <c r="B19" s="305"/>
      <c r="C19" s="306"/>
      <c r="D19" s="273"/>
      <c r="E19" s="272"/>
      <c r="F19" s="272"/>
      <c r="G19" s="272">
        <f>G20/L34</f>
        <v>2.580474003261022E-2</v>
      </c>
      <c r="H19" s="272"/>
      <c r="I19" s="272">
        <f>I20/L34</f>
        <v>2.580474003261022E-2</v>
      </c>
      <c r="J19" s="272"/>
      <c r="K19" s="272">
        <f>H19+G19+I19+J19</f>
        <v>5.1609480065220439E-2</v>
      </c>
      <c r="L19" s="268">
        <f t="shared" si="0"/>
        <v>5.1609480065220439E-2</v>
      </c>
    </row>
    <row r="20" spans="1:12" ht="16.5" x14ac:dyDescent="0.25">
      <c r="A20" s="314" t="s">
        <v>803</v>
      </c>
      <c r="B20" s="315"/>
      <c r="C20" s="315"/>
      <c r="D20" s="274"/>
      <c r="E20" s="274"/>
      <c r="F20" s="274"/>
      <c r="G20" s="274">
        <f>'PLANILHA DE ORÇAMENTO- ANEXO 16'!I37/2</f>
        <v>5361.9049999999997</v>
      </c>
      <c r="H20" s="274"/>
      <c r="I20" s="274">
        <f>'PLANILHA DE ORÇAMENTO- ANEXO 16'!I37/2</f>
        <v>5361.9049999999997</v>
      </c>
      <c r="J20" s="274"/>
      <c r="K20" s="270">
        <f>D20+E20+H20+G20+F20+I20+J20</f>
        <v>10723.81</v>
      </c>
      <c r="L20" s="271">
        <f t="shared" si="0"/>
        <v>10723.81</v>
      </c>
    </row>
    <row r="21" spans="1:12" ht="16.5" x14ac:dyDescent="0.25">
      <c r="A21" s="304">
        <v>6</v>
      </c>
      <c r="B21" s="305"/>
      <c r="C21" s="306"/>
      <c r="D21" s="273"/>
      <c r="E21" s="272"/>
      <c r="F21" s="272"/>
      <c r="G21" s="272">
        <f>G22/L34</f>
        <v>5.4911265157304857E-2</v>
      </c>
      <c r="H21" s="272">
        <f>H22/L34</f>
        <v>5.4911265157304857E-2</v>
      </c>
      <c r="I21" s="272"/>
      <c r="J21" s="272"/>
      <c r="K21" s="272">
        <f>F21+G21+H21+I21+J21</f>
        <v>0.10982253031460971</v>
      </c>
      <c r="L21" s="268">
        <f t="shared" si="0"/>
        <v>0.10982253031460971</v>
      </c>
    </row>
    <row r="22" spans="1:12" ht="16.5" x14ac:dyDescent="0.25">
      <c r="A22" s="314" t="s">
        <v>804</v>
      </c>
      <c r="B22" s="315"/>
      <c r="C22" s="315"/>
      <c r="D22" s="274"/>
      <c r="E22" s="274"/>
      <c r="F22" s="274"/>
      <c r="G22" s="274">
        <f>'PLANILHA DE ORÇAMENTO- ANEXO 16'!I42/2</f>
        <v>11409.88</v>
      </c>
      <c r="H22" s="274">
        <f>'PLANILHA DE ORÇAMENTO- ANEXO 16'!I42/2</f>
        <v>11409.88</v>
      </c>
      <c r="I22" s="274"/>
      <c r="J22" s="274"/>
      <c r="K22" s="270">
        <f>D22+E22+H22+G22+F22+I22+J22</f>
        <v>22819.759999999998</v>
      </c>
      <c r="L22" s="271">
        <f t="shared" si="0"/>
        <v>22819.759999999998</v>
      </c>
    </row>
    <row r="23" spans="1:12" ht="16.5" x14ac:dyDescent="0.25">
      <c r="A23" s="304">
        <v>7</v>
      </c>
      <c r="B23" s="305"/>
      <c r="C23" s="306"/>
      <c r="D23" s="272"/>
      <c r="E23" s="272"/>
      <c r="F23" s="272"/>
      <c r="G23" s="272"/>
      <c r="H23" s="272"/>
      <c r="I23" s="272">
        <f>I24/L34</f>
        <v>5.6856713297617378E-2</v>
      </c>
      <c r="J23" s="272"/>
      <c r="K23" s="272">
        <f>F23+G23+H23+I23+J23</f>
        <v>5.6856713297617378E-2</v>
      </c>
      <c r="L23" s="268">
        <f t="shared" si="0"/>
        <v>5.6856713297617378E-2</v>
      </c>
    </row>
    <row r="24" spans="1:12" ht="16.5" x14ac:dyDescent="0.25">
      <c r="A24" s="314" t="s">
        <v>796</v>
      </c>
      <c r="B24" s="315"/>
      <c r="C24" s="315"/>
      <c r="D24" s="274"/>
      <c r="E24" s="274"/>
      <c r="F24" s="274"/>
      <c r="G24" s="274"/>
      <c r="H24" s="274"/>
      <c r="I24" s="274">
        <f>'PLANILHA DE ORÇAMENTO- ANEXO 16'!I48</f>
        <v>11814.12</v>
      </c>
      <c r="J24" s="274"/>
      <c r="K24" s="270">
        <f>D24+E24+H24+G24+F24+I24+J24</f>
        <v>11814.12</v>
      </c>
      <c r="L24" s="271">
        <f t="shared" si="0"/>
        <v>11814.12</v>
      </c>
    </row>
    <row r="25" spans="1:12" ht="16.5" x14ac:dyDescent="0.25">
      <c r="A25" s="304">
        <v>8</v>
      </c>
      <c r="B25" s="305"/>
      <c r="C25" s="306"/>
      <c r="D25" s="272">
        <f>D26/L34</f>
        <v>5.2394159548821338E-2</v>
      </c>
      <c r="E25" s="272"/>
      <c r="F25" s="272"/>
      <c r="G25" s="272"/>
      <c r="H25" s="272">
        <f>H26/L34</f>
        <v>5.2394159548821338E-2</v>
      </c>
      <c r="I25" s="272">
        <f>I26/L34</f>
        <v>5.2394159548821338E-2</v>
      </c>
      <c r="J25" s="272"/>
      <c r="K25" s="272">
        <f>F25+G25+H25+I25+J25+F25+E25+D25</f>
        <v>0.15718247864646401</v>
      </c>
      <c r="L25" s="268">
        <f t="shared" si="0"/>
        <v>0.15718247864646401</v>
      </c>
    </row>
    <row r="26" spans="1:12" ht="16.5" x14ac:dyDescent="0.25">
      <c r="A26" s="307" t="s">
        <v>797</v>
      </c>
      <c r="B26" s="308"/>
      <c r="C26" s="309"/>
      <c r="D26" s="275">
        <f>'PLANILHA DE ORÇAMENTO- ANEXO 16'!I52/3</f>
        <v>10886.856666666668</v>
      </c>
      <c r="E26" s="275"/>
      <c r="F26" s="275"/>
      <c r="G26" s="275"/>
      <c r="H26" s="275">
        <f>'PLANILHA DE ORÇAMENTO- ANEXO 16'!I52/3</f>
        <v>10886.856666666668</v>
      </c>
      <c r="I26" s="275">
        <f>'PLANILHA DE ORÇAMENTO- ANEXO 16'!I52/3</f>
        <v>10886.856666666668</v>
      </c>
      <c r="J26" s="275"/>
      <c r="K26" s="270">
        <f>D26+E26+H26+G26+F26+I26+J26</f>
        <v>32660.570000000007</v>
      </c>
      <c r="L26" s="276">
        <f>K26</f>
        <v>32660.570000000007</v>
      </c>
    </row>
    <row r="27" spans="1:12" ht="16.5" x14ac:dyDescent="0.25">
      <c r="A27" s="304">
        <v>9</v>
      </c>
      <c r="B27" s="305"/>
      <c r="C27" s="306"/>
      <c r="D27" s="273"/>
      <c r="E27" s="272"/>
      <c r="F27" s="272"/>
      <c r="G27" s="272"/>
      <c r="H27" s="272"/>
      <c r="I27" s="272">
        <f>I28/L34</f>
        <v>6.4576904492857135E-2</v>
      </c>
      <c r="J27" s="272"/>
      <c r="K27" s="272">
        <f>F27+G27+H27+I27+J27</f>
        <v>6.4576904492857135E-2</v>
      </c>
      <c r="L27" s="268">
        <f t="shared" si="0"/>
        <v>6.4576904492857135E-2</v>
      </c>
    </row>
    <row r="28" spans="1:12" ht="16.5" x14ac:dyDescent="0.25">
      <c r="A28" s="307" t="s">
        <v>798</v>
      </c>
      <c r="B28" s="308"/>
      <c r="C28" s="309"/>
      <c r="D28" s="275"/>
      <c r="E28" s="275"/>
      <c r="F28" s="275"/>
      <c r="G28" s="275"/>
      <c r="H28" s="275"/>
      <c r="I28" s="275">
        <f>'PLANILHA DE ORÇAMENTO- ANEXO 16'!I86</f>
        <v>13418.28</v>
      </c>
      <c r="J28" s="275"/>
      <c r="K28" s="270">
        <f>D28+E28+H28+G28+F28+I28+J28</f>
        <v>13418.28</v>
      </c>
      <c r="L28" s="276">
        <f>K28</f>
        <v>13418.28</v>
      </c>
    </row>
    <row r="29" spans="1:12" ht="16.5" x14ac:dyDescent="0.25">
      <c r="A29" s="304"/>
      <c r="B29" s="305"/>
      <c r="C29" s="306"/>
      <c r="D29" s="272">
        <f>D30/L34</f>
        <v>2.3599603633710577E-2</v>
      </c>
      <c r="E29" s="272"/>
      <c r="F29" s="272"/>
      <c r="G29" s="272">
        <f>G30/L34</f>
        <v>2.3599603633710577E-2</v>
      </c>
      <c r="H29" s="272">
        <f>H30/L34</f>
        <v>2.3599603633710577E-2</v>
      </c>
      <c r="I29" s="272">
        <f>I30/L34</f>
        <v>2.3599603633710577E-2</v>
      </c>
      <c r="J29" s="272"/>
      <c r="K29" s="272">
        <f>F29+G29+H29+I29+J29+E29+D29</f>
        <v>9.4398414534842309E-2</v>
      </c>
      <c r="L29" s="268">
        <f t="shared" si="0"/>
        <v>9.4398414534842309E-2</v>
      </c>
    </row>
    <row r="30" spans="1:12" ht="16.5" x14ac:dyDescent="0.25">
      <c r="A30" s="307" t="s">
        <v>799</v>
      </c>
      <c r="B30" s="308"/>
      <c r="C30" s="309"/>
      <c r="D30" s="275">
        <f>'PLANILHA DE ORÇAMENTO- ANEXO 16'!I89/4</f>
        <v>4903.7049999999999</v>
      </c>
      <c r="E30" s="275"/>
      <c r="F30" s="275"/>
      <c r="G30" s="275">
        <f>'PLANILHA DE ORÇAMENTO- ANEXO 16'!I89/4</f>
        <v>4903.7049999999999</v>
      </c>
      <c r="H30" s="275">
        <f>'PLANILHA DE ORÇAMENTO- ANEXO 16'!I89/4</f>
        <v>4903.7049999999999</v>
      </c>
      <c r="I30" s="275">
        <f>'PLANILHA DE ORÇAMENTO- ANEXO 16'!I89/4</f>
        <v>4903.7049999999999</v>
      </c>
      <c r="J30" s="275"/>
      <c r="K30" s="270">
        <f>D30+E30+H30+G30+F30+I30+J30</f>
        <v>19614.82</v>
      </c>
      <c r="L30" s="276">
        <f>K30</f>
        <v>19614.82</v>
      </c>
    </row>
    <row r="31" spans="1:12" ht="16.5" x14ac:dyDescent="0.25">
      <c r="A31" s="304"/>
      <c r="B31" s="305"/>
      <c r="C31" s="306"/>
      <c r="D31" s="273"/>
      <c r="E31" s="272"/>
      <c r="F31" s="272"/>
      <c r="G31" s="272"/>
      <c r="H31" s="272">
        <f>H32/L34</f>
        <v>5.9201078408913713E-2</v>
      </c>
      <c r="I31" s="272">
        <f>I32/L34</f>
        <v>5.9201078408913713E-2</v>
      </c>
      <c r="J31" s="272"/>
      <c r="K31" s="272">
        <f>F31+G31+H31+I31+J31</f>
        <v>0.11840215681782743</v>
      </c>
      <c r="L31" s="268">
        <f t="shared" si="0"/>
        <v>0.11840215681782743</v>
      </c>
    </row>
    <row r="32" spans="1:12" ht="16.5" x14ac:dyDescent="0.25">
      <c r="A32" s="307" t="s">
        <v>800</v>
      </c>
      <c r="B32" s="308"/>
      <c r="C32" s="309"/>
      <c r="D32" s="275"/>
      <c r="E32" s="275"/>
      <c r="F32" s="275"/>
      <c r="G32" s="275"/>
      <c r="H32" s="275">
        <f>'PLANILHA DE ORÇAMENTO- ANEXO 16'!I137/2</f>
        <v>12301.25</v>
      </c>
      <c r="I32" s="275">
        <f>'PLANILHA DE ORÇAMENTO- ANEXO 16'!I137/2</f>
        <v>12301.25</v>
      </c>
      <c r="J32" s="275"/>
      <c r="K32" s="270">
        <f>D32+E32+H32+G32+F32+I32+J32</f>
        <v>24602.5</v>
      </c>
      <c r="L32" s="276">
        <f>K32</f>
        <v>24602.5</v>
      </c>
    </row>
    <row r="33" spans="1:12" ht="16.5" x14ac:dyDescent="0.25">
      <c r="A33" s="310" t="s">
        <v>458</v>
      </c>
      <c r="B33" s="311"/>
      <c r="C33" s="311"/>
      <c r="D33" s="277">
        <f>D11+D13+D15+D17+D19+D29+D25</f>
        <v>0.11459755859669521</v>
      </c>
      <c r="E33" s="277">
        <f>E11+E13+E15+E17+E19+E25</f>
        <v>0.12758787499029456</v>
      </c>
      <c r="F33" s="277">
        <f>F11+F13+F15+F17+F19+F21+F23</f>
        <v>0.10119058275533926</v>
      </c>
      <c r="G33" s="277">
        <f>G11+G13+G15+G17+G19+G21+G23+G25+G27+G29</f>
        <v>0.10431560882362566</v>
      </c>
      <c r="H33" s="277">
        <f>H11+H13+H15+H17+H19+H21+H23+H25+H27+H31+H29</f>
        <v>0.26987517541951489</v>
      </c>
      <c r="I33" s="277">
        <f>I11+I13+I15+I17+I19+I21+I23+I29+I31+I27+I25</f>
        <v>0.28243319941453032</v>
      </c>
      <c r="J33" s="277"/>
      <c r="K33" s="272">
        <f>F33+G33+H33+I33+J33+E33+D33</f>
        <v>0.99999999999999989</v>
      </c>
      <c r="L33" s="277">
        <f>L11+L13+L15+L17+L19+L21+L23+L25+L27+L29+L31</f>
        <v>0.99999999999999989</v>
      </c>
    </row>
    <row r="34" spans="1:12" ht="17.25" thickBot="1" x14ac:dyDescent="0.3">
      <c r="A34" s="312" t="s">
        <v>459</v>
      </c>
      <c r="B34" s="313"/>
      <c r="C34" s="313"/>
      <c r="D34" s="182">
        <f>D12+D14+D16+D18+D20+D22+D24+D26+D28+D30+D32</f>
        <v>23811.951666666668</v>
      </c>
      <c r="E34" s="182">
        <f>E12+E14+E16+E18+E20+E22+E24+E26+E28+E30+E32</f>
        <v>26511.178333333333</v>
      </c>
      <c r="F34" s="182">
        <f>F12+F14+F16+F18+F20+F22+F24+F26+F28+F30+F32</f>
        <v>21026.148333333334</v>
      </c>
      <c r="G34" s="182">
        <f>G12+G14+G16+G18+G20+G22+G24+G26+G28+G30+G32</f>
        <v>21675.489999999998</v>
      </c>
      <c r="H34" s="182">
        <f>H12+H14+H16+H18+H20+H22+H24+H26+H28+H32+H30</f>
        <v>56076.715000000004</v>
      </c>
      <c r="I34" s="182">
        <f>I12+I14+I16+I18+I20+I22+I24+I30+I32</f>
        <v>34380.980000000003</v>
      </c>
      <c r="J34" s="182"/>
      <c r="K34" s="183">
        <f>K12+K14+K16++K18+K20+K22+K24+K26+K28+K30+K32</f>
        <v>207787.6</v>
      </c>
      <c r="L34" s="183">
        <f>L12+L14+L16++L18+L20+L22+L24+L26+L28+L30+L32</f>
        <v>207787.6</v>
      </c>
    </row>
    <row r="35" spans="1:12" ht="16.5" x14ac:dyDescent="0.25">
      <c r="A35" s="278"/>
      <c r="B35" s="279"/>
      <c r="C35" s="301"/>
      <c r="D35" s="301"/>
      <c r="E35" s="302"/>
      <c r="F35" s="302"/>
      <c r="G35" s="302"/>
      <c r="H35" s="302"/>
      <c r="I35" s="280"/>
      <c r="J35" s="280"/>
      <c r="K35" s="184"/>
      <c r="L35" s="281"/>
    </row>
    <row r="36" spans="1:12" ht="16.5" x14ac:dyDescent="0.25">
      <c r="A36" s="278"/>
      <c r="B36" s="279"/>
      <c r="C36" s="301"/>
      <c r="D36" s="301"/>
      <c r="I36" s="282"/>
      <c r="J36" s="282"/>
      <c r="K36" s="184"/>
      <c r="L36" s="281"/>
    </row>
    <row r="37" spans="1:12" ht="16.5" x14ac:dyDescent="0.25">
      <c r="A37" s="278"/>
      <c r="B37" s="279"/>
      <c r="C37" s="283"/>
      <c r="D37" s="283"/>
      <c r="E37" s="302" t="s">
        <v>503</v>
      </c>
      <c r="F37" s="302"/>
      <c r="G37" s="302"/>
      <c r="H37" s="302"/>
      <c r="I37" s="282"/>
      <c r="J37" s="282"/>
      <c r="K37" s="184"/>
      <c r="L37" s="281"/>
    </row>
    <row r="38" spans="1:12" ht="17.25" thickBot="1" x14ac:dyDescent="0.3">
      <c r="A38" s="215"/>
      <c r="B38" s="279"/>
      <c r="C38" s="283"/>
      <c r="D38" s="283"/>
      <c r="E38" s="303" t="s">
        <v>539</v>
      </c>
      <c r="F38" s="303"/>
      <c r="G38" s="303"/>
      <c r="H38" s="303"/>
      <c r="I38" s="282"/>
      <c r="J38" s="282"/>
      <c r="K38" s="184"/>
      <c r="L38" s="281"/>
    </row>
    <row r="39" spans="1:12" ht="17.25" thickBot="1" x14ac:dyDescent="0.3">
      <c r="A39" s="288"/>
      <c r="B39" s="284"/>
      <c r="C39" s="284"/>
      <c r="D39" s="285"/>
      <c r="E39" s="303" t="s">
        <v>575</v>
      </c>
      <c r="F39" s="303"/>
      <c r="G39" s="303"/>
      <c r="H39" s="303"/>
      <c r="I39" s="286"/>
      <c r="J39" s="286"/>
      <c r="K39" s="285"/>
      <c r="L39" s="287"/>
    </row>
    <row r="40" spans="1:12" ht="16.5" x14ac:dyDescent="0.25">
      <c r="A40" s="215"/>
    </row>
    <row r="41" spans="1:12" x14ac:dyDescent="0.25">
      <c r="I41" s="179"/>
      <c r="J41" s="179"/>
    </row>
  </sheetData>
  <mergeCells count="40">
    <mergeCell ref="B6:G6"/>
    <mergeCell ref="A1:L1"/>
    <mergeCell ref="A2:L2"/>
    <mergeCell ref="A3:A4"/>
    <mergeCell ref="B3:K4"/>
    <mergeCell ref="B5:H5"/>
    <mergeCell ref="A18:C18"/>
    <mergeCell ref="B8:D8"/>
    <mergeCell ref="J8:K8"/>
    <mergeCell ref="A9:C9"/>
    <mergeCell ref="A10:C10"/>
    <mergeCell ref="A11:C11"/>
    <mergeCell ref="A12:C12"/>
    <mergeCell ref="A13:C13"/>
    <mergeCell ref="A14:C14"/>
    <mergeCell ref="A15:C15"/>
    <mergeCell ref="A16:C16"/>
    <mergeCell ref="A17:C17"/>
    <mergeCell ref="A30:C30"/>
    <mergeCell ref="A19:C19"/>
    <mergeCell ref="A20:C20"/>
    <mergeCell ref="A21:C21"/>
    <mergeCell ref="A22:C22"/>
    <mergeCell ref="A23:C23"/>
    <mergeCell ref="A24:C24"/>
    <mergeCell ref="A25:C25"/>
    <mergeCell ref="A26:C26"/>
    <mergeCell ref="A27:C27"/>
    <mergeCell ref="A28:C28"/>
    <mergeCell ref="A29:C29"/>
    <mergeCell ref="C36:D36"/>
    <mergeCell ref="E37:H37"/>
    <mergeCell ref="E39:H39"/>
    <mergeCell ref="E38:H38"/>
    <mergeCell ref="A31:C31"/>
    <mergeCell ref="A32:C32"/>
    <mergeCell ref="A33:C33"/>
    <mergeCell ref="A34:C34"/>
    <mergeCell ref="C35:D35"/>
    <mergeCell ref="E35:H35"/>
  </mergeCells>
  <pageMargins left="0.51181102362204722" right="0.51181102362204722" top="0.78740157480314965" bottom="0.78740157480314965" header="0.31496062992125984" footer="0.31496062992125984"/>
  <pageSetup paperSize="9" scale="85" orientation="landscape"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AH43"/>
  <sheetViews>
    <sheetView view="pageBreakPreview" topLeftCell="E1" zoomScale="60" zoomScaleNormal="100" workbookViewId="0">
      <selection activeCell="B1" sqref="B1:AD1"/>
    </sheetView>
  </sheetViews>
  <sheetFormatPr defaultRowHeight="15" x14ac:dyDescent="0.25"/>
  <cols>
    <col min="1" max="1" width="2.7109375" hidden="1" customWidth="1"/>
    <col min="2" max="2" width="14.7109375" customWidth="1"/>
    <col min="3" max="3" width="10.140625" customWidth="1"/>
    <col min="4" max="4" width="12" customWidth="1"/>
    <col min="5" max="10" width="18.7109375" customWidth="1"/>
    <col min="11" max="27" width="10.7109375" customWidth="1"/>
    <col min="28" max="28" width="11.85546875" customWidth="1"/>
    <col min="29" max="30" width="20.7109375" customWidth="1"/>
  </cols>
  <sheetData>
    <row r="1" spans="2:30" ht="108" customHeight="1" thickBot="1" x14ac:dyDescent="0.3">
      <c r="B1" s="334"/>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6"/>
    </row>
    <row r="2" spans="2:30" ht="21" thickBot="1" x14ac:dyDescent="0.3">
      <c r="B2" s="337" t="s">
        <v>445</v>
      </c>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9"/>
    </row>
    <row r="3" spans="2:30" ht="15.75" x14ac:dyDescent="0.25">
      <c r="B3" s="340" t="s">
        <v>446</v>
      </c>
      <c r="C3" s="342" t="s">
        <v>526</v>
      </c>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171"/>
    </row>
    <row r="4" spans="2:30" ht="15.75" x14ac:dyDescent="0.25">
      <c r="B4" s="341"/>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172"/>
    </row>
    <row r="5" spans="2:30" ht="15.75" x14ac:dyDescent="0.25">
      <c r="B5" s="173" t="s">
        <v>447</v>
      </c>
      <c r="C5" s="344" t="s">
        <v>521</v>
      </c>
      <c r="D5" s="344"/>
      <c r="E5" s="344"/>
      <c r="F5" s="344"/>
      <c r="G5" s="344"/>
      <c r="H5" s="344"/>
      <c r="I5" s="344"/>
      <c r="J5" s="175"/>
      <c r="K5" s="175"/>
      <c r="L5" s="175"/>
      <c r="M5" s="175"/>
      <c r="N5" s="175"/>
      <c r="O5" s="175"/>
      <c r="P5" s="175"/>
      <c r="Q5" s="175"/>
      <c r="R5" s="175"/>
      <c r="S5" s="175"/>
      <c r="T5" s="175"/>
      <c r="U5" s="175"/>
      <c r="V5" s="175"/>
      <c r="W5" s="175"/>
      <c r="X5" s="175"/>
      <c r="Y5" s="175"/>
      <c r="Z5" s="175"/>
      <c r="AA5" s="175"/>
      <c r="AB5" s="175"/>
      <c r="AC5" s="51"/>
      <c r="AD5" s="174"/>
    </row>
    <row r="6" spans="2:30" ht="15.75" customHeight="1" x14ac:dyDescent="0.25">
      <c r="B6" s="173" t="s">
        <v>448</v>
      </c>
      <c r="C6" s="361" t="s">
        <v>520</v>
      </c>
      <c r="D6" s="361"/>
      <c r="E6" s="361"/>
      <c r="F6" s="361"/>
      <c r="G6" s="361"/>
      <c r="H6" s="361"/>
      <c r="I6" s="175"/>
      <c r="J6" s="175"/>
      <c r="K6" s="175"/>
      <c r="L6" s="175"/>
      <c r="M6" s="175"/>
      <c r="N6" s="175"/>
      <c r="O6" s="175"/>
      <c r="P6" s="175"/>
      <c r="Q6" s="175"/>
      <c r="R6" s="175"/>
      <c r="S6" s="175"/>
      <c r="T6" s="175"/>
      <c r="U6" s="175"/>
      <c r="V6" s="175"/>
      <c r="W6" s="175"/>
      <c r="X6" s="175"/>
      <c r="Y6" s="175"/>
      <c r="Z6" s="175"/>
      <c r="AA6" s="175"/>
      <c r="AB6" s="175"/>
      <c r="AC6" s="51"/>
      <c r="AD6" s="174"/>
    </row>
    <row r="7" spans="2:30" ht="15" customHeight="1" thickBot="1" x14ac:dyDescent="0.3">
      <c r="B7" s="176"/>
      <c r="C7" s="318"/>
      <c r="D7" s="318"/>
      <c r="E7" s="318"/>
      <c r="F7" s="177"/>
      <c r="G7" s="177"/>
      <c r="H7" s="177"/>
      <c r="I7" s="177"/>
      <c r="J7" s="177"/>
      <c r="K7" s="177"/>
      <c r="L7" s="177"/>
      <c r="M7" s="177"/>
      <c r="N7" s="177"/>
      <c r="O7" s="177"/>
      <c r="P7" s="177"/>
      <c r="Q7" s="177"/>
      <c r="R7" s="177"/>
      <c r="S7" s="177"/>
      <c r="T7" s="177"/>
      <c r="U7" s="177"/>
      <c r="V7" s="177"/>
      <c r="W7" s="177"/>
      <c r="X7" s="177"/>
      <c r="Y7" s="177"/>
      <c r="Z7" s="177"/>
      <c r="AA7" s="177"/>
      <c r="AB7" s="319" t="s">
        <v>449</v>
      </c>
      <c r="AC7" s="319"/>
      <c r="AD7" s="178" t="s">
        <v>525</v>
      </c>
    </row>
    <row r="8" spans="2:30" x14ac:dyDescent="0.25">
      <c r="B8" s="320" t="s">
        <v>450</v>
      </c>
      <c r="C8" s="321"/>
      <c r="D8" s="321"/>
      <c r="E8" s="180" t="s">
        <v>451</v>
      </c>
      <c r="F8" s="180" t="s">
        <v>452</v>
      </c>
      <c r="G8" s="180" t="s">
        <v>453</v>
      </c>
      <c r="H8" s="180" t="s">
        <v>454</v>
      </c>
      <c r="I8" s="180" t="s">
        <v>455</v>
      </c>
      <c r="J8" s="180" t="s">
        <v>460</v>
      </c>
      <c r="K8" s="180" t="s">
        <v>644</v>
      </c>
      <c r="L8" s="180" t="s">
        <v>661</v>
      </c>
      <c r="M8" s="180" t="s">
        <v>645</v>
      </c>
      <c r="N8" s="180" t="s">
        <v>646</v>
      </c>
      <c r="O8" s="180" t="s">
        <v>647</v>
      </c>
      <c r="P8" s="180" t="s">
        <v>648</v>
      </c>
      <c r="Q8" s="180" t="s">
        <v>649</v>
      </c>
      <c r="R8" s="180" t="s">
        <v>650</v>
      </c>
      <c r="S8" s="180" t="s">
        <v>651</v>
      </c>
      <c r="T8" s="180" t="s">
        <v>652</v>
      </c>
      <c r="U8" s="180" t="s">
        <v>653</v>
      </c>
      <c r="V8" s="180" t="s">
        <v>654</v>
      </c>
      <c r="W8" s="180" t="s">
        <v>655</v>
      </c>
      <c r="X8" s="180" t="s">
        <v>656</v>
      </c>
      <c r="Y8" s="180" t="s">
        <v>657</v>
      </c>
      <c r="Z8" s="180" t="s">
        <v>658</v>
      </c>
      <c r="AA8" s="180" t="s">
        <v>659</v>
      </c>
      <c r="AB8" s="180" t="s">
        <v>660</v>
      </c>
      <c r="AC8" s="180" t="s">
        <v>456</v>
      </c>
      <c r="AD8" s="181" t="s">
        <v>457</v>
      </c>
    </row>
    <row r="9" spans="2:30" ht="18.75" customHeight="1" x14ac:dyDescent="0.25">
      <c r="B9" s="349"/>
      <c r="C9" s="350"/>
      <c r="D9" s="35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1"/>
    </row>
    <row r="10" spans="2:30" ht="18.75" customHeight="1" x14ac:dyDescent="0.25">
      <c r="B10" s="357">
        <v>1</v>
      </c>
      <c r="C10" s="358"/>
      <c r="D10" s="358"/>
      <c r="E10" s="222">
        <f>E11/AD33</f>
        <v>1.2206503179207996E-2</v>
      </c>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f>F10+G10+H10+I10+E10</f>
        <v>1.2206503179207996E-2</v>
      </c>
      <c r="AD10" s="223">
        <f t="shared" ref="AD10:AD15" si="0">AC10</f>
        <v>1.2206503179207996E-2</v>
      </c>
    </row>
    <row r="11" spans="2:30" ht="17.25" customHeight="1" x14ac:dyDescent="0.25">
      <c r="B11" s="359" t="str">
        <f>'PLANILHA DE ORÇAMENTO- ANEXO 16'!D10</f>
        <v>Serviços Preliminares</v>
      </c>
      <c r="C11" s="360"/>
      <c r="D11" s="360"/>
      <c r="E11" s="224">
        <f>'PLANILHA DE ORÇAMENTO- ANEXO 16'!I10</f>
        <v>2536.3599999999997</v>
      </c>
      <c r="F11" s="224"/>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f>E11+F11+I11+H11+G11+J11+AB11</f>
        <v>2536.3599999999997</v>
      </c>
      <c r="AD11" s="226">
        <f t="shared" si="0"/>
        <v>2536.3599999999997</v>
      </c>
    </row>
    <row r="12" spans="2:30" ht="22.5" customHeight="1" x14ac:dyDescent="0.25">
      <c r="B12" s="357">
        <v>2</v>
      </c>
      <c r="C12" s="358"/>
      <c r="D12" s="358"/>
      <c r="E12" s="222">
        <f>E13/AD33</f>
        <v>2.6397292234955308E-2</v>
      </c>
      <c r="F12" s="222">
        <f>F13/AD33</f>
        <v>2.6397292234955308E-2</v>
      </c>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f>E12+F12+G12+H12+I12</f>
        <v>5.2794584469910616E-2</v>
      </c>
      <c r="AD12" s="223">
        <f t="shared" si="0"/>
        <v>5.2794584469910616E-2</v>
      </c>
    </row>
    <row r="13" spans="2:30" ht="35.25" customHeight="1" x14ac:dyDescent="0.25">
      <c r="B13" s="351" t="str">
        <f>'PLANILHA DE ORÇAMENTO- ANEXO 16'!D14</f>
        <v>Infraestrutura</v>
      </c>
      <c r="C13" s="352"/>
      <c r="D13" s="352"/>
      <c r="E13" s="225">
        <f>'PLANILHA DE ORÇAMENTO- ANEXO 16'!I14/2</f>
        <v>5485.03</v>
      </c>
      <c r="F13" s="225">
        <f>'PLANILHA DE ORÇAMENTO- ANEXO 16'!I14/2</f>
        <v>5485.03</v>
      </c>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f>E13+F13+I13+H13+G13+J13+AB13</f>
        <v>10970.06</v>
      </c>
      <c r="AD13" s="226">
        <f t="shared" si="0"/>
        <v>10970.06</v>
      </c>
    </row>
    <row r="14" spans="2:30" ht="22.5" customHeight="1" x14ac:dyDescent="0.25">
      <c r="B14" s="353">
        <v>3</v>
      </c>
      <c r="C14" s="354"/>
      <c r="D14" s="354"/>
      <c r="E14" s="222"/>
      <c r="F14" s="222">
        <f>F15/AD33</f>
        <v>2.1421514084574825E-2</v>
      </c>
      <c r="G14" s="222">
        <f>G15/AD33</f>
        <v>2.1421514084574825E-2</v>
      </c>
      <c r="H14" s="222"/>
      <c r="I14" s="222"/>
      <c r="J14" s="222"/>
      <c r="K14" s="222"/>
      <c r="L14" s="222"/>
      <c r="M14" s="222"/>
      <c r="N14" s="222"/>
      <c r="O14" s="222"/>
      <c r="P14" s="222"/>
      <c r="Q14" s="222"/>
      <c r="R14" s="222"/>
      <c r="S14" s="222"/>
      <c r="T14" s="222"/>
      <c r="U14" s="222"/>
      <c r="V14" s="222"/>
      <c r="W14" s="222"/>
      <c r="X14" s="222"/>
      <c r="Y14" s="222"/>
      <c r="Z14" s="222"/>
      <c r="AA14" s="222"/>
      <c r="AB14" s="222"/>
      <c r="AC14" s="222">
        <f>F14+G14+H14+I14+E14</f>
        <v>4.2843028169149651E-2</v>
      </c>
      <c r="AD14" s="223">
        <f t="shared" si="0"/>
        <v>4.2843028169149651E-2</v>
      </c>
    </row>
    <row r="15" spans="2:30" ht="28.5" customHeight="1" x14ac:dyDescent="0.25">
      <c r="B15" s="351" t="str">
        <f>'PLANILHA DE ORÇAMENTO- ANEXO 16'!D25</f>
        <v>Superestrutura</v>
      </c>
      <c r="C15" s="352"/>
      <c r="D15" s="352"/>
      <c r="E15" s="225"/>
      <c r="F15" s="225">
        <f>'PLANILHA DE ORÇAMENTO- ANEXO 16'!I25/2</f>
        <v>4451.125</v>
      </c>
      <c r="G15" s="225">
        <f>'PLANILHA DE ORÇAMENTO- ANEXO 16'!I25/2</f>
        <v>4451.125</v>
      </c>
      <c r="H15" s="225"/>
      <c r="I15" s="225"/>
      <c r="J15" s="225"/>
      <c r="K15" s="225"/>
      <c r="L15" s="225"/>
      <c r="M15" s="225"/>
      <c r="N15" s="225"/>
      <c r="O15" s="225"/>
      <c r="P15" s="225"/>
      <c r="Q15" s="225"/>
      <c r="R15" s="225"/>
      <c r="S15" s="225"/>
      <c r="T15" s="225"/>
      <c r="U15" s="225"/>
      <c r="V15" s="225"/>
      <c r="W15" s="225"/>
      <c r="X15" s="225"/>
      <c r="Y15" s="225"/>
      <c r="Z15" s="225"/>
      <c r="AA15" s="225"/>
      <c r="AB15" s="225"/>
      <c r="AC15" s="225">
        <f>E15+F15+I15+H15+G15+J15+AB15</f>
        <v>8902.25</v>
      </c>
      <c r="AD15" s="226">
        <f t="shared" si="0"/>
        <v>8902.25</v>
      </c>
    </row>
    <row r="16" spans="2:30" ht="16.5" x14ac:dyDescent="0.25">
      <c r="B16" s="353">
        <v>4</v>
      </c>
      <c r="C16" s="354"/>
      <c r="D16" s="354"/>
      <c r="E16" s="222"/>
      <c r="F16" s="222">
        <f>F17/AD33</f>
        <v>0.11965360300614668</v>
      </c>
      <c r="G16" s="222">
        <f>G17/AD33</f>
        <v>0.11965360300614668</v>
      </c>
      <c r="H16" s="222"/>
      <c r="I16" s="222"/>
      <c r="J16" s="222"/>
      <c r="K16" s="222"/>
      <c r="L16" s="222"/>
      <c r="M16" s="222"/>
      <c r="N16" s="222"/>
      <c r="O16" s="222"/>
      <c r="P16" s="222"/>
      <c r="Q16" s="222"/>
      <c r="R16" s="222"/>
      <c r="S16" s="222"/>
      <c r="T16" s="222"/>
      <c r="U16" s="222"/>
      <c r="V16" s="222"/>
      <c r="W16" s="222"/>
      <c r="X16" s="222"/>
      <c r="Y16" s="222"/>
      <c r="Z16" s="222"/>
      <c r="AA16" s="222"/>
      <c r="AB16" s="222"/>
      <c r="AC16" s="222">
        <f>G16+H16+I16+F16+E16+J16+AB16</f>
        <v>0.23930720601229336</v>
      </c>
      <c r="AD16" s="223">
        <f t="shared" ref="AD16:AD30" si="1">AC16</f>
        <v>0.23930720601229336</v>
      </c>
    </row>
    <row r="17" spans="2:30" ht="39" customHeight="1" x14ac:dyDescent="0.25">
      <c r="B17" s="351" t="str">
        <f>'PLANILHA DE ORÇAMENTO- ANEXO 16'!D31</f>
        <v>Alvenaria, Revestimentos e  Divisorias</v>
      </c>
      <c r="C17" s="352"/>
      <c r="D17" s="352"/>
      <c r="E17" s="225"/>
      <c r="F17" s="225">
        <f>'PLANILHA DE ORÇAMENTO- ANEXO 16'!I31/2</f>
        <v>24862.535000000003</v>
      </c>
      <c r="G17" s="225">
        <f>'PLANILHA DE ORÇAMENTO- ANEXO 16'!I31/2</f>
        <v>24862.535000000003</v>
      </c>
      <c r="H17" s="225"/>
      <c r="I17" s="225"/>
      <c r="J17" s="225"/>
      <c r="K17" s="225"/>
      <c r="L17" s="225"/>
      <c r="M17" s="225"/>
      <c r="N17" s="225"/>
      <c r="O17" s="225"/>
      <c r="P17" s="225"/>
      <c r="Q17" s="225"/>
      <c r="R17" s="225"/>
      <c r="S17" s="225"/>
      <c r="T17" s="225"/>
      <c r="U17" s="225"/>
      <c r="V17" s="225"/>
      <c r="W17" s="225"/>
      <c r="X17" s="225"/>
      <c r="Y17" s="225"/>
      <c r="Z17" s="225"/>
      <c r="AA17" s="225"/>
      <c r="AB17" s="225"/>
      <c r="AC17" s="225">
        <f>E17+F17+I17+H17+G17+J17+AB17</f>
        <v>49725.070000000007</v>
      </c>
      <c r="AD17" s="226">
        <f t="shared" si="1"/>
        <v>49725.070000000007</v>
      </c>
    </row>
    <row r="18" spans="2:30" ht="19.5" customHeight="1" x14ac:dyDescent="0.25">
      <c r="B18" s="353">
        <v>5</v>
      </c>
      <c r="C18" s="354"/>
      <c r="D18" s="354"/>
      <c r="E18" s="227"/>
      <c r="F18" s="222"/>
      <c r="G18" s="222"/>
      <c r="H18" s="222">
        <f>H19/AD33</f>
        <v>5.1609480065220439E-2</v>
      </c>
      <c r="I18" s="222"/>
      <c r="J18" s="222"/>
      <c r="K18" s="222"/>
      <c r="L18" s="222"/>
      <c r="M18" s="222"/>
      <c r="N18" s="222"/>
      <c r="O18" s="222"/>
      <c r="P18" s="222"/>
      <c r="Q18" s="222"/>
      <c r="R18" s="222"/>
      <c r="S18" s="222"/>
      <c r="T18" s="222"/>
      <c r="U18" s="222"/>
      <c r="V18" s="222"/>
      <c r="W18" s="222"/>
      <c r="X18" s="222"/>
      <c r="Y18" s="222"/>
      <c r="Z18" s="222"/>
      <c r="AA18" s="222"/>
      <c r="AB18" s="222"/>
      <c r="AC18" s="222">
        <f>I18+H18+J18+AB18</f>
        <v>5.1609480065220439E-2</v>
      </c>
      <c r="AD18" s="223">
        <f t="shared" si="1"/>
        <v>5.1609480065220439E-2</v>
      </c>
    </row>
    <row r="19" spans="2:30" ht="30" customHeight="1" x14ac:dyDescent="0.25">
      <c r="B19" s="346" t="str">
        <f>'PLANILHA DE ORÇAMENTO- ANEXO 16'!D37</f>
        <v xml:space="preserve">Revestimentos de Piso </v>
      </c>
      <c r="C19" s="347"/>
      <c r="D19" s="347"/>
      <c r="E19" s="228"/>
      <c r="F19" s="228"/>
      <c r="G19" s="228"/>
      <c r="H19" s="228">
        <f>'PLANILHA DE ORÇAMENTO- ANEXO 16'!I37</f>
        <v>10723.81</v>
      </c>
      <c r="I19" s="228"/>
      <c r="J19" s="228"/>
      <c r="K19" s="228"/>
      <c r="L19" s="228"/>
      <c r="M19" s="228"/>
      <c r="N19" s="228"/>
      <c r="O19" s="228"/>
      <c r="P19" s="228"/>
      <c r="Q19" s="228"/>
      <c r="R19" s="228"/>
      <c r="S19" s="228"/>
      <c r="T19" s="228"/>
      <c r="U19" s="228"/>
      <c r="V19" s="228"/>
      <c r="W19" s="228"/>
      <c r="X19" s="228"/>
      <c r="Y19" s="228"/>
      <c r="Z19" s="228"/>
      <c r="AA19" s="228"/>
      <c r="AB19" s="228"/>
      <c r="AC19" s="225">
        <f>E19+F19+I19+H19+G19+J19+AB19</f>
        <v>10723.81</v>
      </c>
      <c r="AD19" s="226">
        <f t="shared" si="1"/>
        <v>10723.81</v>
      </c>
    </row>
    <row r="20" spans="2:30" ht="16.5" x14ac:dyDescent="0.25">
      <c r="B20" s="353">
        <v>6</v>
      </c>
      <c r="C20" s="354"/>
      <c r="D20" s="354"/>
      <c r="E20" s="227"/>
      <c r="F20" s="222"/>
      <c r="G20" s="222">
        <f>G21/AD33</f>
        <v>5.4911265157304857E-2</v>
      </c>
      <c r="H20" s="222">
        <f>H21/AD33</f>
        <v>5.4911265157304857E-2</v>
      </c>
      <c r="I20" s="222"/>
      <c r="J20" s="222"/>
      <c r="K20" s="222"/>
      <c r="L20" s="222"/>
      <c r="M20" s="222"/>
      <c r="N20" s="222"/>
      <c r="O20" s="222"/>
      <c r="P20" s="222"/>
      <c r="Q20" s="222"/>
      <c r="R20" s="222"/>
      <c r="S20" s="222"/>
      <c r="T20" s="222"/>
      <c r="U20" s="222"/>
      <c r="V20" s="222"/>
      <c r="W20" s="222"/>
      <c r="X20" s="222"/>
      <c r="Y20" s="222"/>
      <c r="Z20" s="222"/>
      <c r="AA20" s="222"/>
      <c r="AB20" s="222"/>
      <c r="AC20" s="222">
        <f>G20+H20+I20+J20+AB20</f>
        <v>0.10982253031460971</v>
      </c>
      <c r="AD20" s="223">
        <f t="shared" si="1"/>
        <v>0.10982253031460971</v>
      </c>
    </row>
    <row r="21" spans="2:30" ht="38.25" customHeight="1" x14ac:dyDescent="0.25">
      <c r="B21" s="346" t="str">
        <f>'PLANILHA DE ORÇAMENTO- ANEXO 16'!D42</f>
        <v>Cobertura e laje</v>
      </c>
      <c r="C21" s="347"/>
      <c r="D21" s="347"/>
      <c r="E21" s="228"/>
      <c r="F21" s="228"/>
      <c r="G21" s="228">
        <f>'PLANILHA DE ORÇAMENTO- ANEXO 16'!I42/2</f>
        <v>11409.88</v>
      </c>
      <c r="H21" s="228">
        <f>'PLANILHA DE ORÇAMENTO- ANEXO 16'!I42/2</f>
        <v>11409.88</v>
      </c>
      <c r="I21" s="228"/>
      <c r="J21" s="228"/>
      <c r="K21" s="228"/>
      <c r="L21" s="228"/>
      <c r="M21" s="228"/>
      <c r="N21" s="228"/>
      <c r="O21" s="228"/>
      <c r="P21" s="228"/>
      <c r="Q21" s="228"/>
      <c r="R21" s="228"/>
      <c r="S21" s="228"/>
      <c r="T21" s="228"/>
      <c r="U21" s="228"/>
      <c r="V21" s="228"/>
      <c r="W21" s="228"/>
      <c r="X21" s="228"/>
      <c r="Y21" s="228"/>
      <c r="Z21" s="228"/>
      <c r="AA21" s="228"/>
      <c r="AB21" s="228"/>
      <c r="AC21" s="225">
        <f>E21+F21+I21+H21+G21+J21+AB21</f>
        <v>22819.759999999998</v>
      </c>
      <c r="AD21" s="226">
        <f t="shared" si="1"/>
        <v>22819.759999999998</v>
      </c>
    </row>
    <row r="22" spans="2:30" ht="16.5" x14ac:dyDescent="0.25">
      <c r="B22" s="353">
        <v>7</v>
      </c>
      <c r="C22" s="354"/>
      <c r="D22" s="354"/>
      <c r="E22" s="222"/>
      <c r="F22" s="222"/>
      <c r="G22" s="222"/>
      <c r="H22" s="222"/>
      <c r="I22" s="222"/>
      <c r="J22" s="222">
        <f>J23/AD33</f>
        <v>5.6856713297617378E-2</v>
      </c>
      <c r="K22" s="222"/>
      <c r="L22" s="222"/>
      <c r="M22" s="222"/>
      <c r="N22" s="222"/>
      <c r="O22" s="222"/>
      <c r="P22" s="222"/>
      <c r="Q22" s="222"/>
      <c r="R22" s="222"/>
      <c r="S22" s="222"/>
      <c r="T22" s="222"/>
      <c r="U22" s="222"/>
      <c r="V22" s="222"/>
      <c r="W22" s="222"/>
      <c r="X22" s="222"/>
      <c r="Y22" s="222"/>
      <c r="Z22" s="222"/>
      <c r="AA22" s="222"/>
      <c r="AB22" s="222"/>
      <c r="AC22" s="222">
        <f>G22+H22+I22+J22+AB22</f>
        <v>5.6856713297617378E-2</v>
      </c>
      <c r="AD22" s="223">
        <f t="shared" si="1"/>
        <v>5.6856713297617378E-2</v>
      </c>
    </row>
    <row r="23" spans="2:30" ht="25.5" customHeight="1" x14ac:dyDescent="0.25">
      <c r="B23" s="346" t="str">
        <f>'PLANILHA DE ORÇAMENTO- ANEXO 16'!D48</f>
        <v>Pintura  externa e interna.</v>
      </c>
      <c r="C23" s="347"/>
      <c r="D23" s="347"/>
      <c r="E23" s="228"/>
      <c r="F23" s="228"/>
      <c r="G23" s="228"/>
      <c r="H23" s="228"/>
      <c r="I23" s="228"/>
      <c r="J23" s="228">
        <f>'PLANILHA DE ORÇAMENTO- ANEXO 16'!I48</f>
        <v>11814.12</v>
      </c>
      <c r="K23" s="228"/>
      <c r="L23" s="228"/>
      <c r="M23" s="228"/>
      <c r="N23" s="228"/>
      <c r="O23" s="228"/>
      <c r="P23" s="228"/>
      <c r="Q23" s="228"/>
      <c r="R23" s="228"/>
      <c r="S23" s="228"/>
      <c r="T23" s="228"/>
      <c r="U23" s="228"/>
      <c r="V23" s="228"/>
      <c r="W23" s="228"/>
      <c r="X23" s="228"/>
      <c r="Y23" s="228"/>
      <c r="Z23" s="228"/>
      <c r="AA23" s="228"/>
      <c r="AB23" s="228"/>
      <c r="AC23" s="225">
        <f>E23+F23+I23+H23+G23+J23+AB23</f>
        <v>11814.12</v>
      </c>
      <c r="AD23" s="226">
        <f t="shared" si="1"/>
        <v>11814.12</v>
      </c>
    </row>
    <row r="24" spans="2:30" ht="25.5" customHeight="1" x14ac:dyDescent="0.25">
      <c r="B24" s="353">
        <v>8</v>
      </c>
      <c r="C24" s="354"/>
      <c r="D24" s="354"/>
      <c r="E24" s="227"/>
      <c r="F24" s="222">
        <f>F25/AD33</f>
        <v>5.2394159548821338E-2</v>
      </c>
      <c r="G24" s="222"/>
      <c r="H24" s="222">
        <f>H25/AD33</f>
        <v>5.2394159548821338E-2</v>
      </c>
      <c r="I24" s="222">
        <f>I25/AD33</f>
        <v>5.2394159548821338E-2</v>
      </c>
      <c r="J24" s="222"/>
      <c r="K24" s="222"/>
      <c r="L24" s="222"/>
      <c r="M24" s="222"/>
      <c r="N24" s="222"/>
      <c r="O24" s="222"/>
      <c r="P24" s="222"/>
      <c r="Q24" s="222"/>
      <c r="R24" s="222"/>
      <c r="S24" s="222"/>
      <c r="T24" s="222"/>
      <c r="U24" s="222"/>
      <c r="V24" s="222"/>
      <c r="W24" s="222"/>
      <c r="X24" s="222"/>
      <c r="Y24" s="222"/>
      <c r="Z24" s="222"/>
      <c r="AA24" s="222"/>
      <c r="AB24" s="222"/>
      <c r="AC24" s="222">
        <f>G24+H24+I24+J24+AB24+G24+F24+E24</f>
        <v>0.15718247864646401</v>
      </c>
      <c r="AD24" s="223">
        <f t="shared" si="1"/>
        <v>0.15718247864646401</v>
      </c>
    </row>
    <row r="25" spans="2:30" ht="25.5" customHeight="1" x14ac:dyDescent="0.25">
      <c r="B25" s="346" t="str">
        <f>'PLANILHA DE ORÇAMENTO- ANEXO 16'!D52</f>
        <v>Instalações Hidráulicas</v>
      </c>
      <c r="C25" s="347"/>
      <c r="D25" s="347"/>
      <c r="E25" s="228"/>
      <c r="F25" s="228">
        <f>'PLANILHA DE ORÇAMENTO- ANEXO 16'!I52/3</f>
        <v>10886.856666666668</v>
      </c>
      <c r="G25" s="228"/>
      <c r="H25" s="228">
        <f>'PLANILHA DE ORÇAMENTO- ANEXO 16'!I52/3</f>
        <v>10886.856666666668</v>
      </c>
      <c r="I25" s="228">
        <f>'PLANILHA DE ORÇAMENTO- ANEXO 16'!I52/3</f>
        <v>10886.856666666668</v>
      </c>
      <c r="J25" s="228"/>
      <c r="K25" s="228"/>
      <c r="L25" s="228"/>
      <c r="M25" s="228"/>
      <c r="N25" s="228"/>
      <c r="O25" s="228"/>
      <c r="P25" s="228"/>
      <c r="Q25" s="228"/>
      <c r="R25" s="228"/>
      <c r="S25" s="228"/>
      <c r="T25" s="228"/>
      <c r="U25" s="228"/>
      <c r="V25" s="228"/>
      <c r="W25" s="228"/>
      <c r="X25" s="228"/>
      <c r="Y25" s="228"/>
      <c r="Z25" s="228"/>
      <c r="AA25" s="228"/>
      <c r="AB25" s="228"/>
      <c r="AC25" s="225">
        <f>E25+F25+I25+H25+G25+J25+AB25</f>
        <v>32660.570000000007</v>
      </c>
      <c r="AD25" s="226">
        <f>AC25</f>
        <v>32660.570000000007</v>
      </c>
    </row>
    <row r="26" spans="2:30" ht="25.5" customHeight="1" x14ac:dyDescent="0.25">
      <c r="B26" s="353">
        <v>9</v>
      </c>
      <c r="C26" s="354"/>
      <c r="D26" s="354"/>
      <c r="E26" s="227"/>
      <c r="F26" s="222"/>
      <c r="G26" s="222"/>
      <c r="H26" s="222">
        <f>H27/AD33</f>
        <v>3.2288452246428567E-2</v>
      </c>
      <c r="I26" s="222">
        <f>I27/AD33</f>
        <v>3.2288452246428567E-2</v>
      </c>
      <c r="J26" s="222"/>
      <c r="K26" s="222"/>
      <c r="L26" s="222"/>
      <c r="M26" s="222"/>
      <c r="N26" s="222"/>
      <c r="O26" s="222"/>
      <c r="P26" s="222"/>
      <c r="Q26" s="222"/>
      <c r="R26" s="222"/>
      <c r="S26" s="222"/>
      <c r="T26" s="222"/>
      <c r="U26" s="222"/>
      <c r="V26" s="222"/>
      <c r="W26" s="222"/>
      <c r="X26" s="222"/>
      <c r="Y26" s="222"/>
      <c r="Z26" s="222"/>
      <c r="AA26" s="222"/>
      <c r="AB26" s="222"/>
      <c r="AC26" s="222">
        <f>G26+H26+I26+J26+AB26</f>
        <v>6.4576904492857135E-2</v>
      </c>
      <c r="AD26" s="223">
        <f t="shared" si="1"/>
        <v>6.4576904492857135E-2</v>
      </c>
    </row>
    <row r="27" spans="2:30" ht="25.5" customHeight="1" x14ac:dyDescent="0.25">
      <c r="B27" s="346" t="str">
        <f>'PLANILHA DE ORÇAMENTO- ANEXO 16'!D86</f>
        <v>Esquadrias</v>
      </c>
      <c r="C27" s="347"/>
      <c r="D27" s="347"/>
      <c r="E27" s="228"/>
      <c r="F27" s="228"/>
      <c r="G27" s="228"/>
      <c r="H27" s="228">
        <f>'PLANILHA DE ORÇAMENTO- ANEXO 16'!I86/2</f>
        <v>6709.14</v>
      </c>
      <c r="I27" s="228">
        <f>'PLANILHA DE ORÇAMENTO- ANEXO 16'!I86/2</f>
        <v>6709.14</v>
      </c>
      <c r="J27" s="228"/>
      <c r="K27" s="228"/>
      <c r="L27" s="228"/>
      <c r="M27" s="228"/>
      <c r="N27" s="228"/>
      <c r="O27" s="228"/>
      <c r="P27" s="228"/>
      <c r="Q27" s="228"/>
      <c r="R27" s="228"/>
      <c r="S27" s="228"/>
      <c r="T27" s="228"/>
      <c r="U27" s="228"/>
      <c r="V27" s="228"/>
      <c r="W27" s="228"/>
      <c r="X27" s="228"/>
      <c r="Y27" s="228"/>
      <c r="Z27" s="228"/>
      <c r="AA27" s="228"/>
      <c r="AB27" s="228"/>
      <c r="AC27" s="225">
        <f>E27+F27+I27+H27+G27+J27+AB27</f>
        <v>13418.28</v>
      </c>
      <c r="AD27" s="226">
        <f>AC27</f>
        <v>13418.28</v>
      </c>
    </row>
    <row r="28" spans="2:30" ht="25.5" customHeight="1" x14ac:dyDescent="0.25">
      <c r="B28" s="353">
        <v>10</v>
      </c>
      <c r="C28" s="354"/>
      <c r="D28" s="354"/>
      <c r="E28" s="222">
        <f>E29/AD33</f>
        <v>3.146613817828077E-2</v>
      </c>
      <c r="F28" s="222"/>
      <c r="G28" s="222"/>
      <c r="H28" s="222">
        <f>H29/AD33</f>
        <v>3.146613817828077E-2</v>
      </c>
      <c r="I28" s="222"/>
      <c r="J28" s="222">
        <f>J29/AD33</f>
        <v>3.146613817828077E-2</v>
      </c>
      <c r="K28" s="222"/>
      <c r="L28" s="222"/>
      <c r="M28" s="222"/>
      <c r="N28" s="222"/>
      <c r="O28" s="222"/>
      <c r="P28" s="222"/>
      <c r="Q28" s="222"/>
      <c r="R28" s="222"/>
      <c r="S28" s="222"/>
      <c r="T28" s="222"/>
      <c r="U28" s="222"/>
      <c r="V28" s="222"/>
      <c r="W28" s="222"/>
      <c r="X28" s="222"/>
      <c r="Y28" s="222"/>
      <c r="Z28" s="222"/>
      <c r="AA28" s="222"/>
      <c r="AB28" s="222"/>
      <c r="AC28" s="222">
        <f>G28+H28+I28+J28+AB28+F28+E28</f>
        <v>9.4398414534842309E-2</v>
      </c>
      <c r="AD28" s="223">
        <f t="shared" si="1"/>
        <v>9.4398414534842309E-2</v>
      </c>
    </row>
    <row r="29" spans="2:30" ht="25.5" customHeight="1" x14ac:dyDescent="0.25">
      <c r="B29" s="346" t="str">
        <f>'PLANILHA DE ORÇAMENTO- ANEXO 16'!D89</f>
        <v>Serviços Elétricos</v>
      </c>
      <c r="C29" s="347"/>
      <c r="D29" s="347"/>
      <c r="E29" s="228">
        <f>'PLANILHA DE ORÇAMENTO- ANEXO 16'!I89/3</f>
        <v>6538.2733333333335</v>
      </c>
      <c r="F29" s="228"/>
      <c r="G29" s="228"/>
      <c r="H29" s="228">
        <f>'PLANILHA DE ORÇAMENTO- ANEXO 16'!I89/3</f>
        <v>6538.2733333333335</v>
      </c>
      <c r="I29" s="228"/>
      <c r="J29" s="228">
        <f>'PLANILHA DE ORÇAMENTO- ANEXO 16'!I89/3</f>
        <v>6538.2733333333335</v>
      </c>
      <c r="K29" s="228"/>
      <c r="L29" s="228"/>
      <c r="M29" s="228"/>
      <c r="N29" s="228"/>
      <c r="O29" s="228"/>
      <c r="P29" s="228"/>
      <c r="Q29" s="228"/>
      <c r="R29" s="228"/>
      <c r="S29" s="228"/>
      <c r="T29" s="228"/>
      <c r="U29" s="228"/>
      <c r="V29" s="228"/>
      <c r="W29" s="228"/>
      <c r="X29" s="228"/>
      <c r="Y29" s="228"/>
      <c r="Z29" s="228"/>
      <c r="AA29" s="228"/>
      <c r="AB29" s="228"/>
      <c r="AC29" s="225">
        <f>E29+F29+I29+H29+G29+J29+AB29</f>
        <v>19614.82</v>
      </c>
      <c r="AD29" s="226">
        <f>AC29</f>
        <v>19614.82</v>
      </c>
    </row>
    <row r="30" spans="2:30" ht="25.5" customHeight="1" x14ac:dyDescent="0.25">
      <c r="B30" s="353">
        <v>11</v>
      </c>
      <c r="C30" s="354"/>
      <c r="D30" s="354"/>
      <c r="E30" s="227"/>
      <c r="F30" s="222"/>
      <c r="G30" s="222"/>
      <c r="H30" s="222"/>
      <c r="I30" s="222">
        <f>I31/AD33</f>
        <v>5.9201078408913713E-2</v>
      </c>
      <c r="J30" s="222">
        <f>J31/AD33</f>
        <v>5.9201078408913713E-2</v>
      </c>
      <c r="K30" s="222"/>
      <c r="L30" s="222"/>
      <c r="M30" s="222"/>
      <c r="N30" s="222"/>
      <c r="O30" s="222"/>
      <c r="P30" s="222"/>
      <c r="Q30" s="222"/>
      <c r="R30" s="222"/>
      <c r="S30" s="222"/>
      <c r="T30" s="222"/>
      <c r="U30" s="222"/>
      <c r="V30" s="222"/>
      <c r="W30" s="222"/>
      <c r="X30" s="222"/>
      <c r="Y30" s="222"/>
      <c r="Z30" s="222"/>
      <c r="AA30" s="222"/>
      <c r="AB30" s="222"/>
      <c r="AC30" s="222">
        <f>G30+H30+I30+J30+AB30</f>
        <v>0.11840215681782743</v>
      </c>
      <c r="AD30" s="223">
        <f t="shared" si="1"/>
        <v>0.11840215681782743</v>
      </c>
    </row>
    <row r="31" spans="2:30" ht="33.75" customHeight="1" x14ac:dyDescent="0.25">
      <c r="B31" s="346" t="str">
        <f>'PLANILHA DE ORÇAMENTO- ANEXO 16'!D137</f>
        <v>Serviços Complementares</v>
      </c>
      <c r="C31" s="347"/>
      <c r="D31" s="347"/>
      <c r="E31" s="228"/>
      <c r="F31" s="228"/>
      <c r="G31" s="228"/>
      <c r="H31" s="228"/>
      <c r="I31" s="228">
        <f>'PLANILHA DE ORÇAMENTO- ANEXO 16'!I137/2</f>
        <v>12301.25</v>
      </c>
      <c r="J31" s="228">
        <f>'PLANILHA DE ORÇAMENTO- ANEXO 16'!I137/2</f>
        <v>12301.25</v>
      </c>
      <c r="K31" s="228"/>
      <c r="L31" s="228"/>
      <c r="M31" s="228"/>
      <c r="N31" s="228"/>
      <c r="O31" s="228"/>
      <c r="P31" s="228"/>
      <c r="Q31" s="228"/>
      <c r="R31" s="228"/>
      <c r="S31" s="228"/>
      <c r="T31" s="228"/>
      <c r="U31" s="228"/>
      <c r="V31" s="228"/>
      <c r="W31" s="228"/>
      <c r="X31" s="228"/>
      <c r="Y31" s="228"/>
      <c r="Z31" s="228"/>
      <c r="AA31" s="228"/>
      <c r="AB31" s="228"/>
      <c r="AC31" s="225">
        <f>E31+F31+I31+H31+G31+J31+AB31</f>
        <v>24602.5</v>
      </c>
      <c r="AD31" s="226">
        <f>AC31</f>
        <v>24602.5</v>
      </c>
    </row>
    <row r="32" spans="2:30" ht="16.5" x14ac:dyDescent="0.25">
      <c r="B32" s="355" t="s">
        <v>458</v>
      </c>
      <c r="C32" s="356"/>
      <c r="D32" s="356"/>
      <c r="E32" s="229">
        <f>E10+E12+E14+E16+E18+E28</f>
        <v>7.0069933592444067E-2</v>
      </c>
      <c r="F32" s="229">
        <f>F10+F12+F14+F16+F18+F24</f>
        <v>0.21986656887449815</v>
      </c>
      <c r="G32" s="229">
        <f>G10+G12+G14+G16+G18+G20+G22</f>
        <v>0.19598638224802636</v>
      </c>
      <c r="H32" s="229">
        <f>H10+H12+H14+H16+H18+H20+H22+H24+H26+H28</f>
        <v>0.222669495196056</v>
      </c>
      <c r="I32" s="229">
        <f>I10+I12+I14+I16+I18+I20+I22+I24+I26+I30</f>
        <v>0.14388369020416364</v>
      </c>
      <c r="J32" s="229">
        <f>J10+J12+J14+J16+J18+J20+J22+J28+J30</f>
        <v>0.14752392988481186</v>
      </c>
      <c r="K32" s="229"/>
      <c r="L32" s="229"/>
      <c r="M32" s="229"/>
      <c r="N32" s="229"/>
      <c r="O32" s="229"/>
      <c r="P32" s="229"/>
      <c r="Q32" s="229"/>
      <c r="R32" s="229"/>
      <c r="S32" s="229"/>
      <c r="T32" s="229"/>
      <c r="U32" s="229"/>
      <c r="V32" s="229"/>
      <c r="W32" s="229"/>
      <c r="X32" s="229"/>
      <c r="Y32" s="229"/>
      <c r="Z32" s="229"/>
      <c r="AA32" s="229"/>
      <c r="AB32" s="229"/>
      <c r="AC32" s="222">
        <f>G32+H32+I32+J32+AB32+F32+E32</f>
        <v>1.0000000000000002</v>
      </c>
      <c r="AD32" s="230">
        <f>AD10+AD12+AD14+AD16+AD18+AD20+AD22+AD24+AD26+AD28+AD30</f>
        <v>0.99999999999999989</v>
      </c>
    </row>
    <row r="33" spans="2:34" ht="17.25" thickBot="1" x14ac:dyDescent="0.3">
      <c r="B33" s="312" t="s">
        <v>459</v>
      </c>
      <c r="C33" s="313"/>
      <c r="D33" s="313"/>
      <c r="E33" s="182">
        <f>E11+E13+E15+E17+E19+E21+E23+E25+E27+E29+E31</f>
        <v>14559.663333333334</v>
      </c>
      <c r="F33" s="182">
        <f>F11+F13+F15+F17+F19+F21+F23+F25+F27+F29+F31</f>
        <v>45685.546666666669</v>
      </c>
      <c r="G33" s="182">
        <f>G11+G13+G15+G17+G19+G21+G23</f>
        <v>40723.54</v>
      </c>
      <c r="H33" s="182">
        <f>H11+H13+H15+H17+H19+H21+H23+H25+H27+H29</f>
        <v>46267.96</v>
      </c>
      <c r="I33" s="182">
        <f>I11+I13+I15+I17+I19+I21+I23+I25+I27+I31</f>
        <v>29897.24666666667</v>
      </c>
      <c r="J33" s="182">
        <f>J11+J13+J15+J17+J19+J21+J23+J29+J31</f>
        <v>30653.643333333333</v>
      </c>
      <c r="K33" s="182"/>
      <c r="L33" s="182"/>
      <c r="M33" s="182"/>
      <c r="N33" s="182"/>
      <c r="O33" s="182"/>
      <c r="P33" s="182"/>
      <c r="Q33" s="182"/>
      <c r="R33" s="182"/>
      <c r="S33" s="182"/>
      <c r="T33" s="182"/>
      <c r="U33" s="182"/>
      <c r="V33" s="182"/>
      <c r="W33" s="182"/>
      <c r="X33" s="182"/>
      <c r="Y33" s="182"/>
      <c r="Z33" s="182"/>
      <c r="AA33" s="182"/>
      <c r="AB33" s="182"/>
      <c r="AC33" s="231">
        <f>E33+F33+I33+H33+G33+J33+AB33</f>
        <v>207787.60000000003</v>
      </c>
      <c r="AD33" s="183">
        <f>AD11+AD13+AD15++AD17+AD19+AD21+AD23+AD25+AD27+AD29+AD31</f>
        <v>207787.6</v>
      </c>
    </row>
    <row r="34" spans="2:34" ht="16.5" x14ac:dyDescent="0.25">
      <c r="B34" s="211"/>
      <c r="C34" s="211"/>
      <c r="D34" s="363"/>
      <c r="E34" s="363"/>
      <c r="F34" s="364"/>
      <c r="G34" s="364"/>
      <c r="H34" s="364"/>
      <c r="I34" s="364"/>
      <c r="J34" s="212"/>
      <c r="K34" s="212"/>
      <c r="L34" s="212"/>
      <c r="M34" s="212"/>
      <c r="N34" s="212"/>
      <c r="O34" s="212"/>
      <c r="P34" s="212"/>
      <c r="Q34" s="212"/>
      <c r="R34" s="212"/>
      <c r="S34" s="212"/>
      <c r="T34" s="212"/>
      <c r="U34" s="212"/>
      <c r="V34" s="212"/>
      <c r="W34" s="212"/>
      <c r="X34" s="212"/>
      <c r="Y34" s="212"/>
      <c r="Z34" s="212"/>
      <c r="AA34" s="212"/>
      <c r="AB34" s="212"/>
      <c r="AC34" s="213"/>
      <c r="AD34" s="214"/>
    </row>
    <row r="35" spans="2:34" ht="16.5" x14ac:dyDescent="0.25">
      <c r="B35" s="215"/>
      <c r="C35" s="215"/>
      <c r="D35" s="218"/>
      <c r="E35" s="218"/>
      <c r="F35" s="206"/>
      <c r="G35" s="206"/>
      <c r="H35" s="206"/>
      <c r="I35" s="206"/>
      <c r="J35" s="232"/>
      <c r="K35" s="232"/>
      <c r="L35" s="232"/>
      <c r="M35" s="232"/>
      <c r="N35" s="232"/>
      <c r="O35" s="232"/>
      <c r="P35" s="232"/>
      <c r="Q35" s="232"/>
      <c r="R35" s="232"/>
      <c r="S35" s="232"/>
      <c r="T35" s="232"/>
      <c r="U35" s="232"/>
      <c r="V35" s="232"/>
      <c r="W35" s="232"/>
      <c r="X35" s="232"/>
      <c r="Y35" s="232"/>
      <c r="Z35" s="232"/>
      <c r="AA35" s="232"/>
      <c r="AB35" s="232"/>
      <c r="AC35" s="184"/>
      <c r="AD35" s="217"/>
    </row>
    <row r="36" spans="2:34" ht="16.5" x14ac:dyDescent="0.25">
      <c r="B36" s="215"/>
      <c r="C36" s="215"/>
      <c r="D36" s="218"/>
      <c r="E36" s="218"/>
      <c r="F36" s="206"/>
      <c r="G36" s="206"/>
      <c r="H36" s="206"/>
      <c r="I36" s="206"/>
      <c r="J36" s="232"/>
      <c r="K36" s="232"/>
      <c r="L36" s="232"/>
      <c r="M36" s="232"/>
      <c r="N36" s="232"/>
      <c r="O36" s="232"/>
      <c r="P36" s="232"/>
      <c r="Q36" s="232"/>
      <c r="R36" s="232"/>
      <c r="S36" s="232"/>
      <c r="T36" s="232"/>
      <c r="U36" s="232"/>
      <c r="V36" s="232"/>
      <c r="W36" s="232"/>
      <c r="X36" s="232"/>
      <c r="Y36" s="232"/>
      <c r="Z36" s="232"/>
      <c r="AA36" s="232"/>
      <c r="AB36" s="232"/>
      <c r="AC36" s="184"/>
      <c r="AD36" s="217"/>
    </row>
    <row r="37" spans="2:34" ht="16.5" x14ac:dyDescent="0.25">
      <c r="B37" s="215"/>
      <c r="C37" s="215"/>
      <c r="D37" s="218"/>
      <c r="E37" s="218"/>
      <c r="F37" s="206"/>
      <c r="G37" s="206"/>
      <c r="H37" s="206"/>
      <c r="I37" s="206"/>
      <c r="J37" s="232"/>
      <c r="K37" s="232"/>
      <c r="L37" s="232"/>
      <c r="M37" s="232"/>
      <c r="N37" s="232"/>
      <c r="O37" s="232"/>
      <c r="P37" s="232"/>
      <c r="Q37" s="232"/>
      <c r="R37" s="232"/>
      <c r="S37" s="232"/>
      <c r="T37" s="232"/>
      <c r="U37" s="232"/>
      <c r="V37" s="232"/>
      <c r="W37" s="232"/>
      <c r="X37" s="232"/>
      <c r="Y37" s="232"/>
      <c r="Z37" s="232"/>
      <c r="AA37" s="232"/>
      <c r="AB37" s="232"/>
      <c r="AC37" s="184"/>
      <c r="AD37" s="217"/>
    </row>
    <row r="38" spans="2:34" ht="16.5" x14ac:dyDescent="0.25">
      <c r="B38" s="215"/>
      <c r="C38" s="215"/>
      <c r="D38" s="362"/>
      <c r="E38" s="362"/>
      <c r="F38" s="216"/>
      <c r="G38" s="216"/>
      <c r="H38" s="216"/>
      <c r="I38" s="216"/>
      <c r="J38" s="206"/>
      <c r="K38" s="206"/>
      <c r="L38" s="206"/>
      <c r="M38" s="206"/>
      <c r="N38" s="206"/>
      <c r="O38" s="206"/>
      <c r="P38" s="206"/>
      <c r="Q38" s="206"/>
      <c r="R38" s="206"/>
      <c r="S38" s="206"/>
      <c r="T38" s="206"/>
      <c r="U38" s="206"/>
      <c r="V38" s="206"/>
      <c r="W38" s="206"/>
      <c r="X38" s="206"/>
      <c r="Y38" s="206"/>
      <c r="Z38" s="206"/>
      <c r="AA38" s="206"/>
      <c r="AB38" s="206"/>
      <c r="AC38" s="184"/>
      <c r="AD38" s="217"/>
    </row>
    <row r="39" spans="2:34" ht="18" x14ac:dyDescent="0.25">
      <c r="B39" s="215"/>
      <c r="C39" s="215"/>
      <c r="D39" s="218"/>
      <c r="E39" s="218"/>
      <c r="F39" s="345" t="s">
        <v>503</v>
      </c>
      <c r="G39" s="345"/>
      <c r="H39" s="345"/>
      <c r="I39" s="345"/>
      <c r="J39" s="206"/>
      <c r="K39" s="206"/>
      <c r="L39" s="206"/>
      <c r="M39" s="206"/>
      <c r="N39" s="206"/>
      <c r="O39" s="206"/>
      <c r="P39" s="206"/>
      <c r="Q39" s="206"/>
      <c r="R39" s="206"/>
      <c r="S39" s="206"/>
      <c r="T39" s="206"/>
      <c r="U39" s="206"/>
      <c r="V39" s="206"/>
      <c r="W39" s="206"/>
      <c r="X39" s="206"/>
      <c r="Y39" s="206"/>
      <c r="Z39" s="206"/>
      <c r="AA39" s="206"/>
      <c r="AB39" s="206"/>
      <c r="AC39" s="184"/>
      <c r="AD39" s="217"/>
    </row>
    <row r="40" spans="2:34" ht="18" x14ac:dyDescent="0.25">
      <c r="B40" s="215"/>
      <c r="C40" s="215"/>
      <c r="D40" s="218"/>
      <c r="E40" s="218"/>
      <c r="F40" s="345" t="s">
        <v>539</v>
      </c>
      <c r="G40" s="345"/>
      <c r="H40" s="345"/>
      <c r="I40" s="345"/>
      <c r="J40" s="210"/>
      <c r="K40" s="209"/>
      <c r="L40" s="209"/>
      <c r="M40" s="209"/>
      <c r="N40" s="209"/>
      <c r="O40" s="209"/>
      <c r="P40" s="209"/>
      <c r="Q40" s="209"/>
      <c r="R40" s="209"/>
      <c r="S40" s="209"/>
      <c r="T40" s="209"/>
      <c r="U40" s="209"/>
      <c r="V40" s="209"/>
      <c r="W40" s="209"/>
      <c r="X40" s="209"/>
      <c r="Y40" s="209"/>
      <c r="Z40" s="209"/>
      <c r="AA40" s="209"/>
      <c r="AB40" s="206"/>
      <c r="AC40" s="184"/>
      <c r="AD40" s="217"/>
    </row>
    <row r="41" spans="2:34" ht="18" x14ac:dyDescent="0.25">
      <c r="B41" s="215"/>
      <c r="C41" s="215"/>
      <c r="D41" s="215"/>
      <c r="E41" s="217"/>
      <c r="F41" s="348" t="s">
        <v>575</v>
      </c>
      <c r="G41" s="348"/>
      <c r="H41" s="348"/>
      <c r="I41" s="348"/>
      <c r="J41" s="219"/>
      <c r="K41" s="219"/>
      <c r="L41" s="219"/>
      <c r="M41" s="219"/>
      <c r="N41" s="219"/>
      <c r="O41" s="219"/>
      <c r="P41" s="219"/>
      <c r="Q41" s="219"/>
      <c r="R41" s="219"/>
      <c r="S41" s="219"/>
      <c r="T41" s="219"/>
      <c r="U41" s="219"/>
      <c r="V41" s="219"/>
      <c r="W41" s="219"/>
      <c r="X41" s="219"/>
      <c r="Y41" s="219"/>
      <c r="Z41" s="219"/>
      <c r="AA41" s="219"/>
      <c r="AB41" s="219"/>
      <c r="AC41" s="219"/>
      <c r="AD41" s="219"/>
      <c r="AE41" s="207"/>
      <c r="AF41" s="207"/>
      <c r="AG41" s="207"/>
      <c r="AH41" s="208"/>
    </row>
    <row r="43" spans="2:34" x14ac:dyDescent="0.25">
      <c r="J43" s="179"/>
      <c r="K43" s="179"/>
      <c r="L43" s="179"/>
      <c r="M43" s="179"/>
      <c r="N43" s="179"/>
      <c r="O43" s="179"/>
      <c r="P43" s="179"/>
      <c r="Q43" s="179"/>
      <c r="R43" s="179"/>
      <c r="S43" s="179"/>
      <c r="T43" s="179"/>
      <c r="U43" s="179"/>
      <c r="V43" s="179"/>
      <c r="W43" s="179"/>
      <c r="X43" s="179"/>
      <c r="Y43" s="179"/>
      <c r="Z43" s="179"/>
      <c r="AA43" s="179"/>
      <c r="AB43" s="179"/>
    </row>
  </sheetData>
  <mergeCells count="40">
    <mergeCell ref="C6:H6"/>
    <mergeCell ref="B17:D17"/>
    <mergeCell ref="B15:D15"/>
    <mergeCell ref="B16:D16"/>
    <mergeCell ref="D38:E38"/>
    <mergeCell ref="B22:D22"/>
    <mergeCell ref="D34:E34"/>
    <mergeCell ref="F34:I34"/>
    <mergeCell ref="B23:D23"/>
    <mergeCell ref="B24:D24"/>
    <mergeCell ref="B26:D26"/>
    <mergeCell ref="B28:D28"/>
    <mergeCell ref="B30:D30"/>
    <mergeCell ref="B25:D25"/>
    <mergeCell ref="B1:AD1"/>
    <mergeCell ref="B2:AD2"/>
    <mergeCell ref="B3:B4"/>
    <mergeCell ref="C3:AC4"/>
    <mergeCell ref="C5:I5"/>
    <mergeCell ref="F41:I41"/>
    <mergeCell ref="C7:E7"/>
    <mergeCell ref="B9:D9"/>
    <mergeCell ref="B13:D13"/>
    <mergeCell ref="B14:D14"/>
    <mergeCell ref="B18:D18"/>
    <mergeCell ref="B19:D19"/>
    <mergeCell ref="B32:D32"/>
    <mergeCell ref="B33:D33"/>
    <mergeCell ref="B8:D8"/>
    <mergeCell ref="B10:D10"/>
    <mergeCell ref="B11:D11"/>
    <mergeCell ref="B12:D12"/>
    <mergeCell ref="B20:D20"/>
    <mergeCell ref="B21:D21"/>
    <mergeCell ref="F39:I39"/>
    <mergeCell ref="F40:I40"/>
    <mergeCell ref="B27:D27"/>
    <mergeCell ref="B29:D29"/>
    <mergeCell ref="B31:D31"/>
    <mergeCell ref="AB7:AC7"/>
  </mergeCells>
  <conditionalFormatting sqref="F41">
    <cfRule type="cellIs" dxfId="24" priority="1" stopIfTrue="1" operator="equal">
      <formula>0</formula>
    </cfRule>
  </conditionalFormatting>
  <pageMargins left="0.51181102362204722" right="0.51181102362204722" top="0.78740157480314965" bottom="0.39370078740157483" header="0.31496062992125984" footer="0.31496062992125984"/>
  <pageSetup paperSize="9" scale="3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25"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22"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383" t="s">
        <v>0</v>
      </c>
      <c r="C1" s="384"/>
      <c r="D1" s="384"/>
      <c r="E1" s="384"/>
      <c r="F1" s="384"/>
      <c r="G1" s="384"/>
    </row>
    <row r="2" spans="2:208" x14ac:dyDescent="0.2">
      <c r="B2" s="384"/>
      <c r="C2" s="384"/>
      <c r="D2" s="384"/>
      <c r="E2" s="384"/>
      <c r="F2" s="384"/>
      <c r="G2" s="384"/>
    </row>
    <row r="3" spans="2:208" s="26" customFormat="1" ht="99" customHeight="1" x14ac:dyDescent="0.25">
      <c r="B3" s="154"/>
      <c r="C3" s="155"/>
      <c r="D3" s="395" t="s">
        <v>443</v>
      </c>
      <c r="E3" s="395"/>
      <c r="F3" s="395"/>
      <c r="G3" s="396"/>
    </row>
    <row r="4" spans="2:208" s="26" customFormat="1" ht="9.9499999999999993" customHeight="1" x14ac:dyDescent="0.25">
      <c r="B4" s="156"/>
      <c r="C4" s="157"/>
      <c r="D4" s="157"/>
      <c r="E4" s="157"/>
      <c r="F4" s="157"/>
      <c r="G4" s="158"/>
    </row>
    <row r="5" spans="2:208" customFormat="1" x14ac:dyDescent="0.25">
      <c r="B5" s="159"/>
      <c r="C5" s="27" t="s">
        <v>79</v>
      </c>
      <c r="D5" s="400" t="s">
        <v>80</v>
      </c>
      <c r="E5" s="401"/>
      <c r="F5" s="28" t="s">
        <v>81</v>
      </c>
      <c r="G5" s="160" t="s">
        <v>82</v>
      </c>
    </row>
    <row r="6" spans="2:208" customFormat="1" ht="38.450000000000003" customHeight="1" x14ac:dyDescent="0.25">
      <c r="B6" s="159"/>
      <c r="C6" s="27" t="s">
        <v>83</v>
      </c>
      <c r="D6" s="388" t="s">
        <v>84</v>
      </c>
      <c r="E6" s="388"/>
      <c r="F6" s="29" t="s">
        <v>412</v>
      </c>
      <c r="G6" s="161">
        <v>45139</v>
      </c>
    </row>
    <row r="7" spans="2:208" customFormat="1" ht="25.5" customHeight="1" x14ac:dyDescent="0.25">
      <c r="B7" s="159"/>
      <c r="C7" s="27" t="s">
        <v>85</v>
      </c>
      <c r="D7" s="388" t="s">
        <v>439</v>
      </c>
      <c r="E7" s="388"/>
      <c r="F7" s="385" t="s">
        <v>86</v>
      </c>
      <c r="G7" s="162" t="s">
        <v>87</v>
      </c>
    </row>
    <row r="8" spans="2:208" customFormat="1" ht="37.5" customHeight="1" thickBot="1" x14ac:dyDescent="0.3">
      <c r="B8" s="163"/>
      <c r="C8" s="118" t="s">
        <v>88</v>
      </c>
      <c r="D8" s="387" t="s">
        <v>435</v>
      </c>
      <c r="E8" s="387"/>
      <c r="F8" s="386"/>
      <c r="G8" s="164" t="s">
        <v>89</v>
      </c>
    </row>
    <row r="9" spans="2:208" s="12" customFormat="1" ht="10.5" customHeight="1" x14ac:dyDescent="0.25">
      <c r="B9" s="143"/>
      <c r="C9" s="116"/>
      <c r="D9" s="402"/>
      <c r="E9" s="402"/>
      <c r="F9" s="403"/>
      <c r="G9" s="402"/>
      <c r="GZ9" s="13"/>
    </row>
    <row r="10" spans="2:208" s="12" customFormat="1" ht="23.25" customHeight="1" x14ac:dyDescent="0.25">
      <c r="B10" s="389" t="s">
        <v>6</v>
      </c>
      <c r="C10" s="392" t="s">
        <v>9</v>
      </c>
      <c r="D10" s="389" t="s">
        <v>10</v>
      </c>
      <c r="E10" s="114" t="s">
        <v>91</v>
      </c>
      <c r="F10" s="114" t="s">
        <v>92</v>
      </c>
      <c r="G10" s="397" t="s">
        <v>93</v>
      </c>
      <c r="GZ10" s="13"/>
    </row>
    <row r="11" spans="2:208" s="12" customFormat="1" ht="29.25" customHeight="1" x14ac:dyDescent="0.25">
      <c r="B11" s="390"/>
      <c r="C11" s="393"/>
      <c r="D11" s="390"/>
      <c r="E11" s="114" t="s">
        <v>436</v>
      </c>
      <c r="F11" s="114" t="s">
        <v>436</v>
      </c>
      <c r="G11" s="398"/>
      <c r="GZ11" s="13"/>
    </row>
    <row r="12" spans="2:208" s="12" customFormat="1" ht="53.25" customHeight="1" x14ac:dyDescent="0.25">
      <c r="B12" s="390"/>
      <c r="C12" s="393"/>
      <c r="D12" s="390"/>
      <c r="E12" s="119" t="s">
        <v>94</v>
      </c>
      <c r="F12" s="119" t="s">
        <v>442</v>
      </c>
      <c r="G12" s="398"/>
      <c r="GZ12" s="13"/>
    </row>
    <row r="13" spans="2:208" s="12" customFormat="1" ht="32.25" thickBot="1" x14ac:dyDescent="0.3">
      <c r="B13" s="391"/>
      <c r="C13" s="394"/>
      <c r="D13" s="391"/>
      <c r="E13" s="117" t="s">
        <v>437</v>
      </c>
      <c r="F13" s="117" t="s">
        <v>437</v>
      </c>
      <c r="G13" s="399"/>
      <c r="H13" s="12" t="s">
        <v>438</v>
      </c>
      <c r="I13" s="12" t="s">
        <v>13</v>
      </c>
    </row>
    <row r="14" spans="2:208" s="12" customFormat="1" ht="33.75" customHeight="1" x14ac:dyDescent="0.25">
      <c r="B14" s="379" t="s">
        <v>14</v>
      </c>
      <c r="C14" s="381" t="str">
        <f>'PLANILHA DE ORÇAMENTO- ANEXO 16'!D10</f>
        <v>Serviços Preliminares</v>
      </c>
      <c r="D14" s="90" t="e">
        <f>'PLANILHA DE ORÇAMENTO- ANEXO 16'!#REF!</f>
        <v>#REF!</v>
      </c>
      <c r="E14" s="88" t="e">
        <f>'PLANILHA DE ORÇAMENTO- ANEXO 16'!#REF!</f>
        <v>#REF!</v>
      </c>
      <c r="F14" s="115"/>
      <c r="G14" s="88" t="e">
        <f>E14</f>
        <v>#REF!</v>
      </c>
      <c r="H14" s="82">
        <f>ROUND((I14*1.25),2)</f>
        <v>398.26</v>
      </c>
      <c r="I14" s="82">
        <v>318.61</v>
      </c>
    </row>
    <row r="15" spans="2:208" s="12" customFormat="1" ht="33.75" customHeight="1" x14ac:dyDescent="0.25">
      <c r="B15" s="380"/>
      <c r="C15" s="382"/>
      <c r="D15" s="90" t="s">
        <v>95</v>
      </c>
      <c r="E15" s="144">
        <f>'PLANILHA DE ORÇAMENTO- ANEXO 16'!I10</f>
        <v>2536.3599999999997</v>
      </c>
      <c r="F15" s="145"/>
      <c r="G15" s="144">
        <f>F15+E15</f>
        <v>2536.3599999999997</v>
      </c>
      <c r="H15" s="82"/>
      <c r="I15" s="82"/>
    </row>
    <row r="16" spans="2:208" s="16" customFormat="1" ht="33.75" customHeight="1" x14ac:dyDescent="0.25">
      <c r="B16" s="379" t="s">
        <v>29</v>
      </c>
      <c r="C16" s="381" t="e">
        <f>'PLANILHA DE ORÇAMENTO- ANEXO 16'!#REF!</f>
        <v>#REF!</v>
      </c>
      <c r="D16" s="90" t="e">
        <f>'PLANILHA DE ORÇAMENTO- ANEXO 16'!#REF!</f>
        <v>#REF!</v>
      </c>
      <c r="E16" s="88" t="e">
        <f>'PLANILHA DE ORÇAMENTO- ANEXO 16'!#REF!</f>
        <v>#REF!</v>
      </c>
      <c r="F16" s="115"/>
      <c r="G16" s="88" t="e">
        <f>F16+E16</f>
        <v>#REF!</v>
      </c>
      <c r="H16" s="82">
        <f t="shared" ref="H16:H32" si="0">ROUND((I16*1.25),2)</f>
        <v>66.150000000000006</v>
      </c>
      <c r="I16" s="82">
        <v>52.92</v>
      </c>
    </row>
    <row r="17" spans="2:14" s="16" customFormat="1" ht="33.75" customHeight="1" x14ac:dyDescent="0.25">
      <c r="B17" s="380"/>
      <c r="C17" s="382"/>
      <c r="D17" s="90" t="s">
        <v>95</v>
      </c>
      <c r="E17" s="144" t="e">
        <f>'PLANILHA DE ORÇAMENTO- ANEXO 16'!#REF!</f>
        <v>#REF!</v>
      </c>
      <c r="F17" s="145"/>
      <c r="G17" s="144" t="e">
        <f>F17+E17</f>
        <v>#REF!</v>
      </c>
      <c r="H17" s="82"/>
      <c r="I17" s="82"/>
    </row>
    <row r="18" spans="2:14" s="16" customFormat="1" ht="33.75" customHeight="1" x14ac:dyDescent="0.25">
      <c r="B18" s="379" t="s">
        <v>55</v>
      </c>
      <c r="C18" s="381" t="e">
        <f>'PLANILHA DE ORÇAMENTO- ANEXO 16'!#REF!</f>
        <v>#REF!</v>
      </c>
      <c r="D18" s="90" t="e">
        <f>'PLANILHA DE ORÇAMENTO- ANEXO 16'!#REF!</f>
        <v>#REF!</v>
      </c>
      <c r="E18" s="88" t="e">
        <f>'PLANILHA DE ORÇAMENTO- ANEXO 16'!#REF!</f>
        <v>#REF!</v>
      </c>
      <c r="F18" s="115"/>
      <c r="G18" s="88" t="e">
        <f>E18+F18</f>
        <v>#REF!</v>
      </c>
      <c r="H18" s="82">
        <f t="shared" si="0"/>
        <v>580.24</v>
      </c>
      <c r="I18" s="82">
        <v>464.19</v>
      </c>
    </row>
    <row r="19" spans="2:14" s="16" customFormat="1" ht="33.75" customHeight="1" x14ac:dyDescent="0.25">
      <c r="B19" s="380"/>
      <c r="C19" s="382"/>
      <c r="D19" s="90" t="s">
        <v>95</v>
      </c>
      <c r="E19" s="144" t="e">
        <f>'PLANILHA DE ORÇAMENTO- ANEXO 16'!#REF!</f>
        <v>#REF!</v>
      </c>
      <c r="F19" s="145"/>
      <c r="G19" s="144" t="e">
        <f>F19+E19</f>
        <v>#REF!</v>
      </c>
      <c r="H19" s="82"/>
      <c r="I19" s="82"/>
    </row>
    <row r="20" spans="2:14" s="16" customFormat="1" ht="33.75" customHeight="1" x14ac:dyDescent="0.25">
      <c r="B20" s="379" t="s">
        <v>61</v>
      </c>
      <c r="C20" s="381" t="e">
        <f>'PLANILHA DE ORÇAMENTO- ANEXO 16'!#REF!</f>
        <v>#REF!</v>
      </c>
      <c r="D20" s="90" t="e">
        <f>'PLANILHA DE ORÇAMENTO- ANEXO 16'!#REF!</f>
        <v>#REF!</v>
      </c>
      <c r="E20" s="88" t="e">
        <f>'PLANILHA DE ORÇAMENTO- ANEXO 16'!#REF!</f>
        <v>#REF!</v>
      </c>
      <c r="F20" s="115"/>
      <c r="G20" s="88" t="e">
        <f>F20+E20</f>
        <v>#REF!</v>
      </c>
      <c r="H20" s="82">
        <f t="shared" si="0"/>
        <v>128.47999999999999</v>
      </c>
      <c r="I20" s="82">
        <v>102.78</v>
      </c>
    </row>
    <row r="21" spans="2:14" s="16" customFormat="1" ht="33.75" customHeight="1" x14ac:dyDescent="0.25">
      <c r="B21" s="380"/>
      <c r="C21" s="382"/>
      <c r="D21" s="90" t="s">
        <v>95</v>
      </c>
      <c r="E21" s="144" t="e">
        <f>'PLANILHA DE ORÇAMENTO- ANEXO 16'!#REF!</f>
        <v>#REF!</v>
      </c>
      <c r="F21" s="144"/>
      <c r="G21" s="144" t="e">
        <f>E21+F21</f>
        <v>#REF!</v>
      </c>
      <c r="H21" s="82"/>
      <c r="I21" s="82"/>
    </row>
    <row r="22" spans="2:14" s="16" customFormat="1" ht="33.75" customHeight="1" x14ac:dyDescent="0.25">
      <c r="B22" s="379" t="s">
        <v>63</v>
      </c>
      <c r="C22" s="381" t="e">
        <f>'PLANILHA DE ORÇAMENTO- ANEXO 16'!#REF!</f>
        <v>#REF!</v>
      </c>
      <c r="D22" s="90" t="e">
        <f>'PLANILHA DE ORÇAMENTO- ANEXO 16'!#REF!</f>
        <v>#REF!</v>
      </c>
      <c r="E22" s="88" t="e">
        <f>'PLANILHA DE ORÇAMENTO- ANEXO 16'!#REF!</f>
        <v>#REF!</v>
      </c>
      <c r="F22" s="115"/>
      <c r="G22" s="88" t="e">
        <f>F22+E22</f>
        <v>#REF!</v>
      </c>
      <c r="H22" s="82">
        <f t="shared" si="0"/>
        <v>117.19</v>
      </c>
      <c r="I22" s="82">
        <v>93.75</v>
      </c>
    </row>
    <row r="23" spans="2:14" s="16" customFormat="1" ht="33.75" customHeight="1" x14ac:dyDescent="0.25">
      <c r="B23" s="380"/>
      <c r="C23" s="382"/>
      <c r="D23" s="90" t="s">
        <v>95</v>
      </c>
      <c r="E23" s="144" t="e">
        <f>'PLANILHA DE ORÇAMENTO- ANEXO 16'!#REF!</f>
        <v>#REF!</v>
      </c>
      <c r="F23" s="145"/>
      <c r="G23" s="144" t="e">
        <f>F23+E23</f>
        <v>#REF!</v>
      </c>
      <c r="H23" s="82"/>
      <c r="I23" s="82"/>
      <c r="L23" s="16" t="e">
        <f>G24*I25</f>
        <v>#REF!</v>
      </c>
      <c r="M23" s="16" t="e">
        <f>G24*J25</f>
        <v>#REF!</v>
      </c>
      <c r="N23" s="16" t="e">
        <f>M23+L23</f>
        <v>#REF!</v>
      </c>
    </row>
    <row r="24" spans="2:14" s="16" customFormat="1" ht="33.75" customHeight="1" x14ac:dyDescent="0.25">
      <c r="B24" s="379" t="s">
        <v>66</v>
      </c>
      <c r="C24" s="381" t="e">
        <f>'PLANILHA DE ORÇAMENTO- ANEXO 16'!#REF!</f>
        <v>#REF!</v>
      </c>
      <c r="D24" s="90" t="e">
        <f>'PLANILHA DE ORÇAMENTO- ANEXO 16'!#REF!</f>
        <v>#REF!</v>
      </c>
      <c r="E24" s="88">
        <v>141.58000000000001</v>
      </c>
      <c r="F24" s="115">
        <v>244.04</v>
      </c>
      <c r="G24" s="88">
        <f>F24+E24</f>
        <v>385.62</v>
      </c>
      <c r="H24" s="82">
        <f t="shared" si="0"/>
        <v>13.74</v>
      </c>
      <c r="I24" s="82">
        <v>10.99</v>
      </c>
    </row>
    <row r="25" spans="2:14" s="16" customFormat="1" ht="33.75" customHeight="1" x14ac:dyDescent="0.25">
      <c r="B25" s="380"/>
      <c r="C25" s="382"/>
      <c r="D25" s="90" t="s">
        <v>95</v>
      </c>
      <c r="E25" s="144">
        <v>71618.759999999995</v>
      </c>
      <c r="F25" s="145" t="e">
        <f>'PLANILHA DE ORÇAMENTO- ANEXO 16'!#REF!-'CRONOGRAMA DESEMBOLSO'!E25</f>
        <v>#REF!</v>
      </c>
      <c r="G25" s="144" t="e">
        <f>F25+E25</f>
        <v>#REF!</v>
      </c>
      <c r="H25" s="82"/>
      <c r="I25" s="168" t="e">
        <f>E25/G25</f>
        <v>#REF!</v>
      </c>
      <c r="J25" s="169" t="e">
        <f>F25/G25</f>
        <v>#REF!</v>
      </c>
      <c r="L25" s="169" t="e">
        <f>J25+I25</f>
        <v>#REF!</v>
      </c>
    </row>
    <row r="26" spans="2:14" s="16" customFormat="1" ht="33.75" customHeight="1" x14ac:dyDescent="0.25">
      <c r="B26" s="379" t="s">
        <v>67</v>
      </c>
      <c r="C26" s="381" t="str">
        <f>'PLANILHA DE ORÇAMENTO- ANEXO 16'!D89</f>
        <v>Serviços Elétricos</v>
      </c>
      <c r="D26" s="90" t="str">
        <f>'PLANILHA DE ORÇAMENTO- ANEXO 16'!E113</f>
        <v>UN</v>
      </c>
      <c r="E26" s="88"/>
      <c r="F26" s="115">
        <f>'PLANILHA DE ORÇAMENTO- ANEXO 16'!F113</f>
        <v>6</v>
      </c>
      <c r="G26" s="88">
        <f t="shared" ref="G26:G33" si="1">F26</f>
        <v>6</v>
      </c>
      <c r="H26" s="82">
        <f t="shared" si="0"/>
        <v>14.14</v>
      </c>
      <c r="I26" s="82">
        <v>11.31</v>
      </c>
    </row>
    <row r="27" spans="2:14" s="16" customFormat="1" ht="33.75" customHeight="1" x14ac:dyDescent="0.25">
      <c r="B27" s="380"/>
      <c r="C27" s="382"/>
      <c r="D27" s="90" t="s">
        <v>95</v>
      </c>
      <c r="E27" s="144"/>
      <c r="F27" s="145">
        <f>'PLANILHA DE ORÇAMENTO- ANEXO 16'!I89</f>
        <v>19614.82</v>
      </c>
      <c r="G27" s="144">
        <f t="shared" si="1"/>
        <v>19614.82</v>
      </c>
      <c r="H27" s="82"/>
      <c r="I27" s="82"/>
    </row>
    <row r="28" spans="2:14" s="16" customFormat="1" ht="33.75" customHeight="1" x14ac:dyDescent="0.25">
      <c r="B28" s="379" t="s">
        <v>440</v>
      </c>
      <c r="C28" s="381" t="e">
        <f>'PLANILHA DE ORÇAMENTO- ANEXO 16'!#REF!</f>
        <v>#REF!</v>
      </c>
      <c r="D28" s="90" t="e">
        <f>'PLANILHA DE ORÇAMENTO- ANEXO 16'!#REF!</f>
        <v>#REF!</v>
      </c>
      <c r="E28" s="88"/>
      <c r="F28" s="115" t="e">
        <f>'PLANILHA DE ORÇAMENTO- ANEXO 16'!#REF!</f>
        <v>#REF!</v>
      </c>
      <c r="G28" s="88" t="e">
        <f t="shared" si="1"/>
        <v>#REF!</v>
      </c>
      <c r="H28" s="82">
        <f t="shared" si="0"/>
        <v>88.84</v>
      </c>
      <c r="I28" s="82">
        <v>71.069999999999993</v>
      </c>
    </row>
    <row r="29" spans="2:14" s="16" customFormat="1" ht="33.75" customHeight="1" x14ac:dyDescent="0.25">
      <c r="B29" s="380"/>
      <c r="C29" s="382"/>
      <c r="D29" s="90" t="s">
        <v>95</v>
      </c>
      <c r="E29" s="144"/>
      <c r="F29" s="145" t="e">
        <f>'PLANILHA DE ORÇAMENTO- ANEXO 16'!#REF!</f>
        <v>#REF!</v>
      </c>
      <c r="G29" s="144" t="e">
        <f t="shared" si="1"/>
        <v>#REF!</v>
      </c>
      <c r="H29" s="82"/>
      <c r="I29" s="82"/>
    </row>
    <row r="30" spans="2:14" s="16" customFormat="1" ht="33.75" customHeight="1" x14ac:dyDescent="0.25">
      <c r="B30" s="379" t="s">
        <v>71</v>
      </c>
      <c r="C30" s="381" t="e">
        <f>'PLANILHA DE ORÇAMENTO- ANEXO 16'!#REF!</f>
        <v>#REF!</v>
      </c>
      <c r="D30" s="90" t="e">
        <f>'PLANILHA DE ORÇAMENTO- ANEXO 16'!#REF!</f>
        <v>#REF!</v>
      </c>
      <c r="E30" s="88"/>
      <c r="F30" s="115" t="e">
        <f>'PLANILHA DE ORÇAMENTO- ANEXO 16'!#REF!</f>
        <v>#REF!</v>
      </c>
      <c r="G30" s="88" t="e">
        <f t="shared" si="1"/>
        <v>#REF!</v>
      </c>
      <c r="H30" s="82">
        <f t="shared" si="0"/>
        <v>23.13</v>
      </c>
      <c r="I30" s="82">
        <v>18.5</v>
      </c>
    </row>
    <row r="31" spans="2:14" s="16" customFormat="1" ht="33.75" customHeight="1" x14ac:dyDescent="0.25">
      <c r="B31" s="380"/>
      <c r="C31" s="382"/>
      <c r="D31" s="90" t="s">
        <v>95</v>
      </c>
      <c r="E31" s="145"/>
      <c r="F31" s="145" t="e">
        <f>'PLANILHA DE ORÇAMENTO- ANEXO 16'!#REF!</f>
        <v>#REF!</v>
      </c>
      <c r="G31" s="144" t="e">
        <f t="shared" si="1"/>
        <v>#REF!</v>
      </c>
      <c r="H31" s="82"/>
      <c r="I31" s="82"/>
    </row>
    <row r="32" spans="2:14" s="16" customFormat="1" ht="33.75" customHeight="1" x14ac:dyDescent="0.25">
      <c r="B32" s="379" t="s">
        <v>441</v>
      </c>
      <c r="C32" s="381" t="str">
        <f>'PLANILHA DE ORÇAMENTO- ANEXO 16'!D137</f>
        <v>Serviços Complementares</v>
      </c>
      <c r="D32" s="90" t="str">
        <f>'PLANILHA DE ORÇAMENTO- ANEXO 16'!E142</f>
        <v>M2</v>
      </c>
      <c r="E32" s="88"/>
      <c r="F32" s="115">
        <f>'PLANILHA DE ORÇAMENTO- ANEXO 16'!F142</f>
        <v>31.06</v>
      </c>
      <c r="G32" s="88">
        <f t="shared" si="1"/>
        <v>31.06</v>
      </c>
      <c r="H32" s="82">
        <f t="shared" si="0"/>
        <v>128.47999999999999</v>
      </c>
      <c r="I32" s="82">
        <v>102.78</v>
      </c>
    </row>
    <row r="33" spans="2:207" s="16" customFormat="1" ht="33.75" customHeight="1" x14ac:dyDescent="0.25">
      <c r="B33" s="380"/>
      <c r="C33" s="382"/>
      <c r="D33" s="90" t="s">
        <v>95</v>
      </c>
      <c r="E33" s="145"/>
      <c r="F33" s="145">
        <f>'PLANILHA DE ORÇAMENTO- ANEXO 16'!I137</f>
        <v>24602.5</v>
      </c>
      <c r="G33" s="144">
        <f t="shared" si="1"/>
        <v>24602.5</v>
      </c>
      <c r="H33" s="82"/>
      <c r="I33" s="82"/>
    </row>
    <row r="34" spans="2:207" x14ac:dyDescent="0.2">
      <c r="B34" s="148"/>
      <c r="C34" s="149"/>
      <c r="D34" s="150"/>
      <c r="E34" s="151"/>
      <c r="F34" s="152"/>
      <c r="G34" s="153"/>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368" t="s">
        <v>96</v>
      </c>
      <c r="C35" s="368"/>
      <c r="D35" s="368"/>
      <c r="E35" s="147">
        <v>350000</v>
      </c>
      <c r="F35" s="147">
        <v>350000</v>
      </c>
      <c r="G35" s="165">
        <f>E35+F35</f>
        <v>700000</v>
      </c>
      <c r="H35" s="24"/>
      <c r="I35" s="2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369" t="s">
        <v>97</v>
      </c>
      <c r="C36" s="369"/>
      <c r="D36" s="369"/>
      <c r="E36" s="146" t="e">
        <f>E37-E35</f>
        <v>#REF!</v>
      </c>
      <c r="F36" s="146" t="e">
        <f>F37-F35</f>
        <v>#REF!</v>
      </c>
      <c r="G36" s="128" t="e">
        <f>E36+F36</f>
        <v>#REF!</v>
      </c>
      <c r="H36" s="24"/>
      <c r="I36" s="2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369" t="s">
        <v>98</v>
      </c>
      <c r="C37" s="369"/>
      <c r="D37" s="369"/>
      <c r="E37" s="146" t="e">
        <f>E15+E17+E19+E21+E23+E25+E27+E29+E31+E33</f>
        <v>#REF!</v>
      </c>
      <c r="F37" s="146" t="e">
        <f>F15+F17+F19+F21+F23+F25+F27+F29+F31+F33</f>
        <v>#REF!</v>
      </c>
      <c r="G37" s="128" t="e">
        <f>G15+G17+G19+G21+G23+G25+G27+G29+G31+G33</f>
        <v>#REF!</v>
      </c>
      <c r="H37" s="24" t="e">
        <f>G37/2</f>
        <v>#REF!</v>
      </c>
      <c r="I37" s="24"/>
      <c r="J37" s="170"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370" t="s">
        <v>99</v>
      </c>
      <c r="C38" s="370"/>
      <c r="D38" s="370"/>
      <c r="E38" s="129" t="e">
        <f>E37/G37</f>
        <v>#REF!</v>
      </c>
      <c r="F38" s="129" t="e">
        <f>F37/G37</f>
        <v>#REF!</v>
      </c>
      <c r="G38" s="129" t="e">
        <f>G37/G37</f>
        <v>#REF!</v>
      </c>
      <c r="H38" s="24"/>
      <c r="I38" s="24"/>
      <c r="J38" s="170"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30"/>
      <c r="C39" s="131"/>
      <c r="D39" s="131"/>
      <c r="E39" s="131"/>
      <c r="F39" s="132"/>
      <c r="G39" s="133"/>
      <c r="H39" s="24"/>
      <c r="I39" s="24"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34"/>
      <c r="C40" s="5"/>
      <c r="D40" s="5"/>
      <c r="F40" s="23"/>
      <c r="G40" s="135"/>
      <c r="H40" s="24"/>
      <c r="I40" s="2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34"/>
      <c r="C41" s="5"/>
      <c r="D41" s="5"/>
      <c r="F41" s="23"/>
      <c r="G41" s="135"/>
      <c r="H41" s="24"/>
      <c r="I41" s="2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34"/>
      <c r="C42" s="123"/>
      <c r="D42" s="124"/>
      <c r="E42" s="125"/>
      <c r="F42" s="126"/>
      <c r="G42" s="136"/>
      <c r="H42" s="24"/>
      <c r="I42" s="2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34"/>
      <c r="C43" s="127"/>
      <c r="D43" s="124"/>
      <c r="E43" s="125"/>
      <c r="F43" s="126"/>
      <c r="G43" s="136"/>
      <c r="H43" s="24"/>
      <c r="I43" s="2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13" customFormat="1" ht="15" customHeight="1" x14ac:dyDescent="0.25">
      <c r="B44" s="137"/>
      <c r="C44" s="371"/>
      <c r="D44" s="371"/>
      <c r="E44" s="371"/>
      <c r="F44" s="371"/>
      <c r="G44" s="372"/>
      <c r="H44" s="120"/>
      <c r="I44" s="120"/>
    </row>
    <row r="45" spans="2:207" s="13" customFormat="1" ht="6" customHeight="1" x14ac:dyDescent="0.25">
      <c r="B45" s="137"/>
      <c r="C45" s="127"/>
      <c r="D45" s="124"/>
      <c r="E45" s="125"/>
      <c r="F45" s="126"/>
      <c r="G45" s="136"/>
      <c r="H45" s="120"/>
      <c r="I45" s="120"/>
    </row>
    <row r="46" spans="2:207" s="122" customFormat="1" ht="45.75" customHeight="1" x14ac:dyDescent="0.25">
      <c r="B46" s="137"/>
      <c r="C46" s="373"/>
      <c r="D46" s="373"/>
      <c r="E46" s="373"/>
      <c r="F46" s="373"/>
      <c r="G46" s="374"/>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21"/>
      <c r="DJ46" s="121"/>
      <c r="DK46" s="121"/>
      <c r="DL46" s="121"/>
      <c r="DM46" s="121"/>
      <c r="DN46" s="121"/>
      <c r="DO46" s="121"/>
      <c r="DP46" s="121"/>
      <c r="DQ46" s="121"/>
      <c r="DR46" s="121"/>
      <c r="DS46" s="121"/>
      <c r="DT46" s="121"/>
      <c r="DU46" s="121"/>
      <c r="DV46" s="121"/>
      <c r="DW46" s="121"/>
      <c r="DX46" s="121"/>
      <c r="DY46" s="121"/>
      <c r="DZ46" s="121"/>
      <c r="EA46" s="121"/>
      <c r="EB46" s="121"/>
      <c r="EC46" s="121"/>
      <c r="ED46" s="121"/>
      <c r="EE46" s="121"/>
      <c r="EF46" s="121"/>
      <c r="EG46" s="121"/>
      <c r="EH46" s="121"/>
      <c r="EI46" s="121"/>
      <c r="EJ46" s="121"/>
      <c r="EK46" s="121"/>
      <c r="EL46" s="121"/>
      <c r="EM46" s="121"/>
      <c r="EN46" s="121"/>
      <c r="EO46" s="121"/>
      <c r="EP46" s="121"/>
      <c r="EQ46" s="121"/>
      <c r="ER46" s="121"/>
      <c r="ES46" s="121"/>
      <c r="ET46" s="121"/>
      <c r="EU46" s="121"/>
      <c r="EV46" s="121"/>
      <c r="EW46" s="121"/>
      <c r="EX46" s="121"/>
      <c r="EY46" s="121"/>
      <c r="EZ46" s="121"/>
      <c r="FA46" s="121"/>
      <c r="FB46" s="121"/>
      <c r="FC46" s="121"/>
      <c r="FD46" s="121"/>
      <c r="FE46" s="121"/>
      <c r="FF46" s="121"/>
      <c r="FG46" s="121"/>
      <c r="FH46" s="121"/>
      <c r="FI46" s="121"/>
      <c r="FJ46" s="121"/>
      <c r="FK46" s="121"/>
      <c r="FL46" s="121"/>
      <c r="FM46" s="121"/>
      <c r="FN46" s="121"/>
      <c r="FO46" s="121"/>
      <c r="FP46" s="121"/>
      <c r="FQ46" s="121"/>
      <c r="FR46" s="121"/>
      <c r="FS46" s="121"/>
      <c r="FT46" s="121"/>
      <c r="FU46" s="121"/>
      <c r="FV46" s="121"/>
      <c r="FW46" s="121"/>
      <c r="FX46" s="121"/>
      <c r="FY46" s="121"/>
      <c r="FZ46" s="121"/>
      <c r="GA46" s="121"/>
      <c r="GB46" s="121"/>
      <c r="GC46" s="121"/>
      <c r="GD46" s="121"/>
      <c r="GE46" s="121"/>
      <c r="GF46" s="121"/>
      <c r="GG46" s="121"/>
      <c r="GH46" s="121"/>
      <c r="GI46" s="121"/>
      <c r="GJ46" s="121"/>
      <c r="GK46" s="121"/>
      <c r="GL46" s="121"/>
      <c r="GM46" s="121"/>
      <c r="GN46" s="121"/>
      <c r="GO46" s="121"/>
      <c r="GP46" s="121"/>
      <c r="GQ46" s="121"/>
      <c r="GR46" s="121"/>
      <c r="GS46" s="121"/>
      <c r="GT46" s="121"/>
      <c r="GU46" s="121"/>
      <c r="GV46" s="121"/>
      <c r="GW46" s="121"/>
      <c r="GX46" s="121"/>
      <c r="GY46" s="121"/>
    </row>
    <row r="47" spans="2:207" s="122" customFormat="1" ht="15" customHeight="1" x14ac:dyDescent="0.25">
      <c r="B47" s="137"/>
      <c r="C47" s="375"/>
      <c r="D47" s="375"/>
      <c r="E47" s="375"/>
      <c r="F47" s="375"/>
      <c r="G47" s="376"/>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1"/>
      <c r="DC47" s="121"/>
      <c r="DD47" s="121"/>
      <c r="DE47" s="121"/>
      <c r="DF47" s="121"/>
      <c r="DG47" s="121"/>
      <c r="DH47" s="121"/>
      <c r="DI47" s="121"/>
      <c r="DJ47" s="121"/>
      <c r="DK47" s="121"/>
      <c r="DL47" s="121"/>
      <c r="DM47" s="121"/>
      <c r="DN47" s="121"/>
      <c r="DO47" s="121"/>
      <c r="DP47" s="121"/>
      <c r="DQ47" s="121"/>
      <c r="DR47" s="121"/>
      <c r="DS47" s="121"/>
      <c r="DT47" s="121"/>
      <c r="DU47" s="121"/>
      <c r="DV47" s="121"/>
      <c r="DW47" s="121"/>
      <c r="DX47" s="121"/>
      <c r="DY47" s="121"/>
      <c r="DZ47" s="121"/>
      <c r="EA47" s="121"/>
      <c r="EB47" s="121"/>
      <c r="EC47" s="121"/>
      <c r="ED47" s="121"/>
      <c r="EE47" s="121"/>
      <c r="EF47" s="121"/>
      <c r="EG47" s="121"/>
      <c r="EH47" s="121"/>
      <c r="EI47" s="121"/>
      <c r="EJ47" s="121"/>
      <c r="EK47" s="121"/>
      <c r="EL47" s="121"/>
      <c r="EM47" s="121"/>
      <c r="EN47" s="121"/>
      <c r="EO47" s="121"/>
      <c r="EP47" s="121"/>
      <c r="EQ47" s="121"/>
      <c r="ER47" s="121"/>
      <c r="ES47" s="121"/>
      <c r="ET47" s="121"/>
      <c r="EU47" s="121"/>
      <c r="EV47" s="121"/>
      <c r="EW47" s="121"/>
      <c r="EX47" s="121"/>
      <c r="EY47" s="121"/>
      <c r="EZ47" s="121"/>
      <c r="FA47" s="121"/>
      <c r="FB47" s="121"/>
      <c r="FC47" s="121"/>
      <c r="FD47" s="121"/>
      <c r="FE47" s="121"/>
      <c r="FF47" s="121"/>
      <c r="FG47" s="121"/>
      <c r="FH47" s="121"/>
      <c r="FI47" s="121"/>
      <c r="FJ47" s="121"/>
      <c r="FK47" s="121"/>
      <c r="FL47" s="121"/>
      <c r="FM47" s="121"/>
      <c r="FN47" s="121"/>
      <c r="FO47" s="121"/>
      <c r="FP47" s="121"/>
      <c r="FQ47" s="121"/>
      <c r="FR47" s="121"/>
      <c r="FS47" s="121"/>
      <c r="FT47" s="121"/>
      <c r="FU47" s="121"/>
      <c r="FV47" s="121"/>
      <c r="FW47" s="121"/>
      <c r="FX47" s="121"/>
      <c r="FY47" s="121"/>
      <c r="FZ47" s="121"/>
      <c r="GA47" s="121"/>
      <c r="GB47" s="121"/>
      <c r="GC47" s="121"/>
      <c r="GD47" s="121"/>
      <c r="GE47" s="121"/>
      <c r="GF47" s="121"/>
      <c r="GG47" s="121"/>
      <c r="GH47" s="121"/>
      <c r="GI47" s="121"/>
      <c r="GJ47" s="121"/>
      <c r="GK47" s="121"/>
      <c r="GL47" s="121"/>
      <c r="GM47" s="121"/>
      <c r="GN47" s="121"/>
      <c r="GO47" s="121"/>
      <c r="GP47" s="121"/>
      <c r="GQ47" s="121"/>
      <c r="GR47" s="121"/>
      <c r="GS47" s="121"/>
      <c r="GT47" s="121"/>
      <c r="GU47" s="121"/>
      <c r="GV47" s="121"/>
      <c r="GW47" s="121"/>
      <c r="GX47" s="121"/>
      <c r="GY47" s="121"/>
    </row>
    <row r="48" spans="2:207" s="122" customFormat="1" ht="33" customHeight="1" x14ac:dyDescent="0.25">
      <c r="B48" s="137"/>
      <c r="C48" s="377"/>
      <c r="D48" s="377"/>
      <c r="E48" s="377"/>
      <c r="F48" s="377"/>
      <c r="G48" s="378"/>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1"/>
      <c r="DC48" s="121"/>
      <c r="DD48" s="121"/>
      <c r="DE48" s="121"/>
      <c r="DF48" s="121"/>
      <c r="DG48" s="121"/>
      <c r="DH48" s="121"/>
      <c r="DI48" s="121"/>
      <c r="DJ48" s="121"/>
      <c r="DK48" s="121"/>
      <c r="DL48" s="121"/>
      <c r="DM48" s="121"/>
      <c r="DN48" s="121"/>
      <c r="DO48" s="121"/>
      <c r="DP48" s="121"/>
      <c r="DQ48" s="121"/>
      <c r="DR48" s="121"/>
      <c r="DS48" s="121"/>
      <c r="DT48" s="121"/>
      <c r="DU48" s="121"/>
      <c r="DV48" s="121"/>
      <c r="DW48" s="121"/>
      <c r="DX48" s="121"/>
      <c r="DY48" s="121"/>
      <c r="DZ48" s="121"/>
      <c r="EA48" s="121"/>
      <c r="EB48" s="121"/>
      <c r="EC48" s="121"/>
      <c r="ED48" s="121"/>
      <c r="EE48" s="121"/>
      <c r="EF48" s="121"/>
      <c r="EG48" s="121"/>
      <c r="EH48" s="121"/>
      <c r="EI48" s="121"/>
      <c r="EJ48" s="121"/>
      <c r="EK48" s="121"/>
      <c r="EL48" s="121"/>
      <c r="EM48" s="121"/>
      <c r="EN48" s="121"/>
      <c r="EO48" s="121"/>
      <c r="EP48" s="121"/>
      <c r="EQ48" s="121"/>
      <c r="ER48" s="121"/>
      <c r="ES48" s="121"/>
      <c r="ET48" s="121"/>
      <c r="EU48" s="121"/>
      <c r="EV48" s="121"/>
      <c r="EW48" s="121"/>
      <c r="EX48" s="121"/>
      <c r="EY48" s="121"/>
      <c r="EZ48" s="121"/>
      <c r="FA48" s="121"/>
      <c r="FB48" s="121"/>
      <c r="FC48" s="121"/>
      <c r="FD48" s="121"/>
      <c r="FE48" s="121"/>
      <c r="FF48" s="121"/>
      <c r="FG48" s="121"/>
      <c r="FH48" s="121"/>
      <c r="FI48" s="121"/>
      <c r="FJ48" s="121"/>
      <c r="FK48" s="121"/>
      <c r="FL48" s="121"/>
      <c r="FM48" s="121"/>
      <c r="FN48" s="121"/>
      <c r="FO48" s="121"/>
      <c r="FP48" s="121"/>
      <c r="FQ48" s="121"/>
      <c r="FR48" s="121"/>
      <c r="FS48" s="121"/>
      <c r="FT48" s="121"/>
      <c r="FU48" s="121"/>
      <c r="FV48" s="121"/>
      <c r="FW48" s="121"/>
      <c r="FX48" s="121"/>
      <c r="FY48" s="121"/>
      <c r="FZ48" s="121"/>
      <c r="GA48" s="121"/>
      <c r="GB48" s="121"/>
      <c r="GC48" s="121"/>
      <c r="GD48" s="121"/>
      <c r="GE48" s="121"/>
      <c r="GF48" s="121"/>
      <c r="GG48" s="121"/>
      <c r="GH48" s="121"/>
      <c r="GI48" s="121"/>
      <c r="GJ48" s="121"/>
      <c r="GK48" s="121"/>
      <c r="GL48" s="121"/>
      <c r="GM48" s="121"/>
      <c r="GN48" s="121"/>
      <c r="GO48" s="121"/>
      <c r="GP48" s="121"/>
      <c r="GQ48" s="121"/>
      <c r="GR48" s="121"/>
      <c r="GS48" s="121"/>
      <c r="GT48" s="121"/>
      <c r="GU48" s="121"/>
      <c r="GV48" s="121"/>
      <c r="GW48" s="121"/>
      <c r="GX48" s="121"/>
      <c r="GY48" s="121"/>
    </row>
    <row r="49" spans="2:207" s="122" customFormat="1" ht="15" customHeight="1" x14ac:dyDescent="0.25">
      <c r="B49" s="137"/>
      <c r="C49" s="377"/>
      <c r="D49" s="377"/>
      <c r="E49" s="377"/>
      <c r="F49" s="377"/>
      <c r="G49" s="378"/>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1"/>
      <c r="DC49" s="121"/>
      <c r="DD49" s="121"/>
      <c r="DE49" s="121"/>
      <c r="DF49" s="121"/>
      <c r="DG49" s="121"/>
      <c r="DH49" s="121"/>
      <c r="DI49" s="121"/>
      <c r="DJ49" s="121"/>
      <c r="DK49" s="121"/>
      <c r="DL49" s="121"/>
      <c r="DM49" s="121"/>
      <c r="DN49" s="121"/>
      <c r="DO49" s="121"/>
      <c r="DP49" s="121"/>
      <c r="DQ49" s="121"/>
      <c r="DR49" s="121"/>
      <c r="DS49" s="121"/>
      <c r="DT49" s="121"/>
      <c r="DU49" s="121"/>
      <c r="DV49" s="121"/>
      <c r="DW49" s="121"/>
      <c r="DX49" s="121"/>
      <c r="DY49" s="121"/>
      <c r="DZ49" s="121"/>
      <c r="EA49" s="121"/>
      <c r="EB49" s="121"/>
      <c r="EC49" s="121"/>
      <c r="ED49" s="121"/>
      <c r="EE49" s="121"/>
      <c r="EF49" s="121"/>
      <c r="EG49" s="121"/>
      <c r="EH49" s="121"/>
      <c r="EI49" s="121"/>
      <c r="EJ49" s="121"/>
      <c r="EK49" s="121"/>
      <c r="EL49" s="121"/>
      <c r="EM49" s="121"/>
      <c r="EN49" s="121"/>
      <c r="EO49" s="121"/>
      <c r="EP49" s="121"/>
      <c r="EQ49" s="121"/>
      <c r="ER49" s="121"/>
      <c r="ES49" s="121"/>
      <c r="ET49" s="121"/>
      <c r="EU49" s="121"/>
      <c r="EV49" s="121"/>
      <c r="EW49" s="121"/>
      <c r="EX49" s="121"/>
      <c r="EY49" s="121"/>
      <c r="EZ49" s="121"/>
      <c r="FA49" s="121"/>
      <c r="FB49" s="121"/>
      <c r="FC49" s="121"/>
      <c r="FD49" s="121"/>
      <c r="FE49" s="121"/>
      <c r="FF49" s="121"/>
      <c r="FG49" s="121"/>
      <c r="FH49" s="121"/>
      <c r="FI49" s="121"/>
      <c r="FJ49" s="121"/>
      <c r="FK49" s="121"/>
      <c r="FL49" s="121"/>
      <c r="FM49" s="121"/>
      <c r="FN49" s="121"/>
      <c r="FO49" s="121"/>
      <c r="FP49" s="121"/>
      <c r="FQ49" s="121"/>
      <c r="FR49" s="121"/>
      <c r="FS49" s="121"/>
      <c r="FT49" s="121"/>
      <c r="FU49" s="121"/>
      <c r="FV49" s="121"/>
      <c r="FW49" s="121"/>
      <c r="FX49" s="121"/>
      <c r="FY49" s="121"/>
      <c r="FZ49" s="121"/>
      <c r="GA49" s="121"/>
      <c r="GB49" s="121"/>
      <c r="GC49" s="121"/>
      <c r="GD49" s="121"/>
      <c r="GE49" s="121"/>
      <c r="GF49" s="121"/>
      <c r="GG49" s="121"/>
      <c r="GH49" s="121"/>
      <c r="GI49" s="121"/>
      <c r="GJ49" s="121"/>
      <c r="GK49" s="121"/>
      <c r="GL49" s="121"/>
      <c r="GM49" s="121"/>
      <c r="GN49" s="121"/>
      <c r="GO49" s="121"/>
      <c r="GP49" s="121"/>
      <c r="GQ49" s="121"/>
      <c r="GR49" s="121"/>
      <c r="GS49" s="121"/>
      <c r="GT49" s="121"/>
      <c r="GU49" s="121"/>
      <c r="GV49" s="121"/>
      <c r="GW49" s="121"/>
      <c r="GX49" s="121"/>
      <c r="GY49" s="121"/>
    </row>
    <row r="50" spans="2:207" s="122" customFormat="1" ht="15" customHeight="1" x14ac:dyDescent="0.25">
      <c r="B50" s="137"/>
      <c r="C50" s="166"/>
      <c r="D50" s="166"/>
      <c r="E50" s="166"/>
      <c r="F50" s="166"/>
      <c r="G50" s="138"/>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1"/>
      <c r="DC50" s="121"/>
      <c r="DD50" s="121"/>
      <c r="DE50" s="121"/>
      <c r="DF50" s="121"/>
      <c r="DG50" s="121"/>
      <c r="DH50" s="121"/>
      <c r="DI50" s="121"/>
      <c r="DJ50" s="121"/>
      <c r="DK50" s="121"/>
      <c r="DL50" s="121"/>
      <c r="DM50" s="121"/>
      <c r="DN50" s="121"/>
      <c r="DO50" s="121"/>
      <c r="DP50" s="121"/>
      <c r="DQ50" s="121"/>
      <c r="DR50" s="121"/>
      <c r="DS50" s="121"/>
      <c r="DT50" s="121"/>
      <c r="DU50" s="121"/>
      <c r="DV50" s="121"/>
      <c r="DW50" s="121"/>
      <c r="DX50" s="121"/>
      <c r="DY50" s="121"/>
      <c r="DZ50" s="121"/>
      <c r="EA50" s="121"/>
      <c r="EB50" s="121"/>
      <c r="EC50" s="121"/>
      <c r="ED50" s="121"/>
      <c r="EE50" s="121"/>
      <c r="EF50" s="121"/>
      <c r="EG50" s="121"/>
      <c r="EH50" s="121"/>
      <c r="EI50" s="121"/>
      <c r="EJ50" s="121"/>
      <c r="EK50" s="121"/>
      <c r="EL50" s="121"/>
      <c r="EM50" s="121"/>
      <c r="EN50" s="121"/>
      <c r="EO50" s="121"/>
      <c r="EP50" s="121"/>
      <c r="EQ50" s="121"/>
      <c r="ER50" s="121"/>
      <c r="ES50" s="121"/>
      <c r="ET50" s="121"/>
      <c r="EU50" s="121"/>
      <c r="EV50" s="121"/>
      <c r="EW50" s="121"/>
      <c r="EX50" s="121"/>
      <c r="EY50" s="121"/>
      <c r="EZ50" s="121"/>
      <c r="FA50" s="121"/>
      <c r="FB50" s="121"/>
      <c r="FC50" s="121"/>
      <c r="FD50" s="121"/>
      <c r="FE50" s="121"/>
      <c r="FF50" s="121"/>
      <c r="FG50" s="121"/>
      <c r="FH50" s="121"/>
      <c r="FI50" s="121"/>
      <c r="FJ50" s="121"/>
      <c r="FK50" s="121"/>
      <c r="FL50" s="121"/>
      <c r="FM50" s="121"/>
      <c r="FN50" s="121"/>
      <c r="FO50" s="121"/>
      <c r="FP50" s="121"/>
      <c r="FQ50" s="121"/>
      <c r="FR50" s="121"/>
      <c r="FS50" s="121"/>
      <c r="FT50" s="121"/>
      <c r="FU50" s="121"/>
      <c r="FV50" s="121"/>
      <c r="FW50" s="121"/>
      <c r="FX50" s="121"/>
      <c r="FY50" s="121"/>
      <c r="FZ50" s="121"/>
      <c r="GA50" s="121"/>
      <c r="GB50" s="121"/>
      <c r="GC50" s="121"/>
      <c r="GD50" s="121"/>
      <c r="GE50" s="121"/>
      <c r="GF50" s="121"/>
      <c r="GG50" s="121"/>
      <c r="GH50" s="121"/>
      <c r="GI50" s="121"/>
      <c r="GJ50" s="121"/>
      <c r="GK50" s="121"/>
      <c r="GL50" s="121"/>
      <c r="GM50" s="121"/>
      <c r="GN50" s="121"/>
      <c r="GO50" s="121"/>
      <c r="GP50" s="121"/>
      <c r="GQ50" s="121"/>
      <c r="GR50" s="121"/>
      <c r="GS50" s="121"/>
      <c r="GT50" s="121"/>
      <c r="GU50" s="121"/>
      <c r="GV50" s="121"/>
      <c r="GW50" s="121"/>
      <c r="GX50" s="121"/>
      <c r="GY50" s="121"/>
    </row>
    <row r="51" spans="2:207" s="122" customFormat="1" ht="75" customHeight="1" thickBot="1" x14ac:dyDescent="0.3">
      <c r="B51" s="137"/>
      <c r="C51" s="166"/>
      <c r="D51" s="166"/>
      <c r="E51" s="166"/>
      <c r="F51" s="166"/>
      <c r="G51" s="138"/>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1"/>
      <c r="DC51" s="121"/>
      <c r="DD51" s="121"/>
      <c r="DE51" s="121"/>
      <c r="DF51" s="121"/>
      <c r="DG51" s="121"/>
      <c r="DH51" s="121"/>
      <c r="DI51" s="121"/>
      <c r="DJ51" s="121"/>
      <c r="DK51" s="121"/>
      <c r="DL51" s="121"/>
      <c r="DM51" s="121"/>
      <c r="DN51" s="121"/>
      <c r="DO51" s="121"/>
      <c r="DP51" s="121"/>
      <c r="DQ51" s="121"/>
      <c r="DR51" s="121"/>
      <c r="DS51" s="121"/>
      <c r="DT51" s="121"/>
      <c r="DU51" s="121"/>
      <c r="DV51" s="121"/>
      <c r="DW51" s="121"/>
      <c r="DX51" s="121"/>
      <c r="DY51" s="121"/>
      <c r="DZ51" s="121"/>
      <c r="EA51" s="121"/>
      <c r="EB51" s="121"/>
      <c r="EC51" s="121"/>
      <c r="ED51" s="121"/>
      <c r="EE51" s="121"/>
      <c r="EF51" s="121"/>
      <c r="EG51" s="121"/>
      <c r="EH51" s="121"/>
      <c r="EI51" s="121"/>
      <c r="EJ51" s="121"/>
      <c r="EK51" s="121"/>
      <c r="EL51" s="121"/>
      <c r="EM51" s="121"/>
      <c r="EN51" s="121"/>
      <c r="EO51" s="121"/>
      <c r="EP51" s="121"/>
      <c r="EQ51" s="121"/>
      <c r="ER51" s="121"/>
      <c r="ES51" s="121"/>
      <c r="ET51" s="121"/>
      <c r="EU51" s="121"/>
      <c r="EV51" s="121"/>
      <c r="EW51" s="121"/>
      <c r="EX51" s="121"/>
      <c r="EY51" s="121"/>
      <c r="EZ51" s="121"/>
      <c r="FA51" s="121"/>
      <c r="FB51" s="121"/>
      <c r="FC51" s="121"/>
      <c r="FD51" s="121"/>
      <c r="FE51" s="121"/>
      <c r="FF51" s="121"/>
      <c r="FG51" s="121"/>
      <c r="FH51" s="121"/>
      <c r="FI51" s="121"/>
      <c r="FJ51" s="121"/>
      <c r="FK51" s="121"/>
      <c r="FL51" s="121"/>
      <c r="FM51" s="121"/>
      <c r="FN51" s="121"/>
      <c r="FO51" s="121"/>
      <c r="FP51" s="121"/>
      <c r="FQ51" s="121"/>
      <c r="FR51" s="121"/>
      <c r="FS51" s="121"/>
      <c r="FT51" s="121"/>
      <c r="FU51" s="121"/>
      <c r="FV51" s="121"/>
      <c r="FW51" s="121"/>
      <c r="FX51" s="121"/>
      <c r="FY51" s="121"/>
      <c r="FZ51" s="121"/>
      <c r="GA51" s="121"/>
      <c r="GB51" s="121"/>
      <c r="GC51" s="121"/>
      <c r="GD51" s="121"/>
      <c r="GE51" s="121"/>
      <c r="GF51" s="121"/>
      <c r="GG51" s="121"/>
      <c r="GH51" s="121"/>
      <c r="GI51" s="121"/>
      <c r="GJ51" s="121"/>
      <c r="GK51" s="121"/>
      <c r="GL51" s="121"/>
      <c r="GM51" s="121"/>
      <c r="GN51" s="121"/>
      <c r="GO51" s="121"/>
      <c r="GP51" s="121"/>
      <c r="GQ51" s="121"/>
      <c r="GR51" s="121"/>
      <c r="GS51" s="121"/>
      <c r="GT51" s="121"/>
      <c r="GU51" s="121"/>
      <c r="GV51" s="121"/>
      <c r="GW51" s="121"/>
      <c r="GX51" s="121"/>
      <c r="GY51" s="121"/>
    </row>
    <row r="52" spans="2:207" s="122" customFormat="1" ht="15" customHeight="1" x14ac:dyDescent="0.25">
      <c r="B52" s="137"/>
      <c r="C52" s="366" t="s">
        <v>100</v>
      </c>
      <c r="D52" s="366"/>
      <c r="E52" s="366"/>
      <c r="F52" s="166"/>
      <c r="G52" s="138"/>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1"/>
      <c r="DC52" s="121"/>
      <c r="DD52" s="121"/>
      <c r="DE52" s="121"/>
      <c r="DF52" s="121"/>
      <c r="DG52" s="121"/>
      <c r="DH52" s="121"/>
      <c r="DI52" s="121"/>
      <c r="DJ52" s="121"/>
      <c r="DK52" s="121"/>
      <c r="DL52" s="121"/>
      <c r="DM52" s="121"/>
      <c r="DN52" s="121"/>
      <c r="DO52" s="121"/>
      <c r="DP52" s="121"/>
      <c r="DQ52" s="121"/>
      <c r="DR52" s="121"/>
      <c r="DS52" s="121"/>
      <c r="DT52" s="121"/>
      <c r="DU52" s="121"/>
      <c r="DV52" s="121"/>
      <c r="DW52" s="121"/>
      <c r="DX52" s="121"/>
      <c r="DY52" s="121"/>
      <c r="DZ52" s="121"/>
      <c r="EA52" s="121"/>
      <c r="EB52" s="121"/>
      <c r="EC52" s="121"/>
      <c r="ED52" s="121"/>
      <c r="EE52" s="121"/>
      <c r="EF52" s="121"/>
      <c r="EG52" s="121"/>
      <c r="EH52" s="121"/>
      <c r="EI52" s="121"/>
      <c r="EJ52" s="121"/>
      <c r="EK52" s="121"/>
      <c r="EL52" s="121"/>
      <c r="EM52" s="121"/>
      <c r="EN52" s="121"/>
      <c r="EO52" s="121"/>
      <c r="EP52" s="121"/>
      <c r="EQ52" s="121"/>
      <c r="ER52" s="121"/>
      <c r="ES52" s="121"/>
      <c r="ET52" s="121"/>
      <c r="EU52" s="121"/>
      <c r="EV52" s="121"/>
      <c r="EW52" s="121"/>
      <c r="EX52" s="121"/>
      <c r="EY52" s="121"/>
      <c r="EZ52" s="121"/>
      <c r="FA52" s="121"/>
      <c r="FB52" s="121"/>
      <c r="FC52" s="121"/>
      <c r="FD52" s="121"/>
      <c r="FE52" s="121"/>
      <c r="FF52" s="121"/>
      <c r="FG52" s="121"/>
      <c r="FH52" s="121"/>
      <c r="FI52" s="121"/>
      <c r="FJ52" s="121"/>
      <c r="FK52" s="121"/>
      <c r="FL52" s="121"/>
      <c r="FM52" s="121"/>
      <c r="FN52" s="121"/>
      <c r="FO52" s="121"/>
      <c r="FP52" s="121"/>
      <c r="FQ52" s="121"/>
      <c r="FR52" s="121"/>
      <c r="FS52" s="121"/>
      <c r="FT52" s="121"/>
      <c r="FU52" s="121"/>
      <c r="FV52" s="121"/>
      <c r="FW52" s="121"/>
      <c r="FX52" s="121"/>
      <c r="FY52" s="121"/>
      <c r="FZ52" s="121"/>
      <c r="GA52" s="121"/>
      <c r="GB52" s="121"/>
      <c r="GC52" s="121"/>
      <c r="GD52" s="121"/>
      <c r="GE52" s="121"/>
      <c r="GF52" s="121"/>
      <c r="GG52" s="121"/>
      <c r="GH52" s="121"/>
      <c r="GI52" s="121"/>
      <c r="GJ52" s="121"/>
      <c r="GK52" s="121"/>
      <c r="GL52" s="121"/>
      <c r="GM52" s="121"/>
      <c r="GN52" s="121"/>
      <c r="GO52" s="121"/>
      <c r="GP52" s="121"/>
      <c r="GQ52" s="121"/>
      <c r="GR52" s="121"/>
      <c r="GS52" s="121"/>
      <c r="GT52" s="121"/>
      <c r="GU52" s="121"/>
      <c r="GV52" s="121"/>
      <c r="GW52" s="121"/>
      <c r="GX52" s="121"/>
      <c r="GY52" s="121"/>
    </row>
    <row r="53" spans="2:207" s="25" customFormat="1" ht="15.75" x14ac:dyDescent="0.2">
      <c r="B53" s="134"/>
      <c r="C53" s="367" t="s">
        <v>101</v>
      </c>
      <c r="D53" s="367"/>
      <c r="E53" s="367"/>
      <c r="F53" s="167"/>
      <c r="G53" s="139"/>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row>
    <row r="54" spans="2:207" s="25" customFormat="1" ht="16.5" customHeight="1" x14ac:dyDescent="0.2">
      <c r="B54" s="140"/>
      <c r="C54" s="365" t="s">
        <v>444</v>
      </c>
      <c r="D54" s="365"/>
      <c r="E54" s="365"/>
      <c r="F54" s="141"/>
      <c r="G54" s="142"/>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row>
    <row r="55" spans="2:207" s="25" customFormat="1" x14ac:dyDescent="0.2">
      <c r="B55" s="21"/>
      <c r="C55" s="22"/>
      <c r="D55" s="2"/>
      <c r="E55" s="5"/>
      <c r="F55" s="23"/>
      <c r="G55" s="6"/>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row>
    <row r="56" spans="2:207" s="25" customFormat="1" x14ac:dyDescent="0.2">
      <c r="B56" s="21"/>
      <c r="C56" s="22"/>
      <c r="D56" s="2"/>
      <c r="E56" s="5"/>
      <c r="F56" s="23"/>
      <c r="G56" s="6"/>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row>
    <row r="57" spans="2:207" s="25" customFormat="1" x14ac:dyDescent="0.2">
      <c r="B57" s="21"/>
      <c r="C57" s="22"/>
      <c r="D57" s="2"/>
      <c r="E57" s="5"/>
      <c r="F57" s="23"/>
      <c r="G57" s="6"/>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row>
    <row r="58" spans="2:207" s="25" customFormat="1" x14ac:dyDescent="0.2">
      <c r="B58" s="21"/>
      <c r="C58" s="22"/>
      <c r="D58" s="2"/>
      <c r="E58" s="5"/>
      <c r="F58" s="23"/>
      <c r="G58" s="6"/>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row>
    <row r="59" spans="2:207" s="25" customFormat="1" x14ac:dyDescent="0.2">
      <c r="B59" s="21"/>
      <c r="C59" s="22"/>
      <c r="D59" s="2"/>
      <c r="E59" s="5"/>
      <c r="F59" s="23"/>
      <c r="G59" s="6"/>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row>
    <row r="60" spans="2:207" s="25" customFormat="1" x14ac:dyDescent="0.2">
      <c r="B60" s="2"/>
      <c r="C60" s="22"/>
      <c r="D60" s="2"/>
      <c r="E60" s="5"/>
      <c r="F60" s="3"/>
      <c r="G60" s="6"/>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row>
  </sheetData>
  <mergeCells count="44">
    <mergeCell ref="D6:E6"/>
    <mergeCell ref="G10:G13"/>
    <mergeCell ref="C30:C31"/>
    <mergeCell ref="D5:E5"/>
    <mergeCell ref="C14:C15"/>
    <mergeCell ref="D9:G9"/>
    <mergeCell ref="C22:C23"/>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B32:B33"/>
    <mergeCell ref="C32:C33"/>
    <mergeCell ref="B24:B25"/>
    <mergeCell ref="B26:B27"/>
    <mergeCell ref="B28:B29"/>
    <mergeCell ref="B30:B31"/>
    <mergeCell ref="C24:C25"/>
    <mergeCell ref="C26:C27"/>
    <mergeCell ref="C28:C29"/>
    <mergeCell ref="C54:E54"/>
    <mergeCell ref="C52:E52"/>
    <mergeCell ref="C53:E53"/>
    <mergeCell ref="B35:D35"/>
    <mergeCell ref="B36:D36"/>
    <mergeCell ref="B37:D37"/>
    <mergeCell ref="B38:D38"/>
    <mergeCell ref="C44:G44"/>
    <mergeCell ref="C46:G46"/>
    <mergeCell ref="C47:G47"/>
    <mergeCell ref="C48:G48"/>
    <mergeCell ref="C49:G49"/>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31" zoomScaleNormal="100" zoomScaleSheetLayoutView="100" workbookViewId="0">
      <selection activeCell="E678" sqref="E678"/>
    </sheetView>
  </sheetViews>
  <sheetFormatPr defaultColWidth="0" defaultRowHeight="15" x14ac:dyDescent="0.25"/>
  <cols>
    <col min="1" max="1" width="1.42578125" hidden="1"/>
    <col min="2" max="3" width="16" style="73" customWidth="1"/>
    <col min="4" max="4" width="16.85546875" style="73" customWidth="1"/>
    <col min="5" max="5" width="93.85546875" style="80"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409" t="s">
        <v>208</v>
      </c>
      <c r="C1" s="409"/>
      <c r="D1" s="409"/>
      <c r="E1" s="409"/>
    </row>
    <row r="2" spans="1:256" ht="15.75" thickBot="1" x14ac:dyDescent="0.3">
      <c r="A2" s="52"/>
      <c r="B2" s="410"/>
      <c r="C2" s="410"/>
      <c r="D2" s="410"/>
      <c r="E2" s="410"/>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row>
    <row r="3" spans="1:256" x14ac:dyDescent="0.25">
      <c r="A3" s="54"/>
      <c r="B3" s="411" t="s">
        <v>209</v>
      </c>
      <c r="C3" s="412"/>
      <c r="D3" s="412"/>
      <c r="E3" s="413"/>
    </row>
    <row r="4" spans="1:256" x14ac:dyDescent="0.25">
      <c r="A4" s="54"/>
      <c r="B4" s="414"/>
      <c r="C4" s="415"/>
      <c r="D4" s="415"/>
      <c r="E4" s="416"/>
    </row>
    <row r="5" spans="1:256" ht="18" x14ac:dyDescent="0.25">
      <c r="A5" s="54"/>
      <c r="B5" s="417" t="s">
        <v>210</v>
      </c>
      <c r="C5" s="418"/>
      <c r="D5" s="418"/>
      <c r="E5" s="419"/>
    </row>
    <row r="6" spans="1:256" ht="38.25" customHeight="1" x14ac:dyDescent="0.25">
      <c r="A6" s="54"/>
      <c r="B6" s="407" t="s">
        <v>211</v>
      </c>
      <c r="C6" s="296"/>
      <c r="D6" s="296"/>
      <c r="E6" s="408"/>
      <c r="F6" s="20"/>
      <c r="G6" s="20"/>
      <c r="H6" s="20"/>
    </row>
    <row r="7" spans="1:256" ht="15.75" x14ac:dyDescent="0.25">
      <c r="A7" s="54"/>
      <c r="B7" s="420" t="s">
        <v>3</v>
      </c>
      <c r="C7" s="421"/>
      <c r="D7" s="421"/>
      <c r="E7" s="422"/>
      <c r="F7" s="1"/>
      <c r="G7" s="1"/>
      <c r="H7" s="3"/>
    </row>
    <row r="8" spans="1:256" ht="15.75" x14ac:dyDescent="0.25">
      <c r="A8" s="54"/>
      <c r="B8" s="404" t="s">
        <v>432</v>
      </c>
      <c r="C8" s="405"/>
      <c r="D8" s="405"/>
      <c r="E8" s="406"/>
      <c r="F8" s="1"/>
      <c r="G8" s="1"/>
      <c r="H8" s="9"/>
    </row>
    <row r="9" spans="1:256" ht="15.75" x14ac:dyDescent="0.25">
      <c r="A9" s="54"/>
      <c r="B9" s="407" t="s">
        <v>411</v>
      </c>
      <c r="C9" s="296"/>
      <c r="D9" s="296"/>
      <c r="E9" s="408"/>
      <c r="F9" s="1"/>
      <c r="G9" s="1"/>
      <c r="H9" s="9"/>
    </row>
    <row r="10" spans="1:256" x14ac:dyDescent="0.25">
      <c r="A10" s="54"/>
      <c r="B10" s="55" t="s">
        <v>90</v>
      </c>
      <c r="C10" s="56" t="s">
        <v>212</v>
      </c>
      <c r="D10" s="56" t="s">
        <v>213</v>
      </c>
      <c r="E10" s="57" t="s">
        <v>214</v>
      </c>
    </row>
    <row r="11" spans="1:256" x14ac:dyDescent="0.25">
      <c r="A11" s="58"/>
      <c r="B11" s="59" t="str">
        <f>'[2]PLANILHA DE ORÇAMENTO- ANEXO 16'!A12</f>
        <v>1.</v>
      </c>
      <c r="C11" s="60"/>
      <c r="D11" s="60"/>
      <c r="E11" s="61" t="str">
        <f>'[2]PLANILHA DE ORÇAMENTO- ANEXO 16'!D12</f>
        <v>SERVIÇOS PRELIMINARES</v>
      </c>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row>
    <row r="12" spans="1:256" x14ac:dyDescent="0.25">
      <c r="A12" s="58"/>
      <c r="B12" s="59" t="str">
        <f>'[2]PLANILHA DE ORÇAMENTO- ANEXO 16'!A13</f>
        <v>1.1</v>
      </c>
      <c r="C12" s="60" t="str">
        <f>'[2]PLANILHA DE ORÇAMENTO- ANEXO 16'!B13</f>
        <v>CDHU</v>
      </c>
      <c r="D12" s="60" t="str">
        <f>'[2]PLANILHA DE ORÇAMENTO- ANEXO 16'!C13</f>
        <v>02.08.040</v>
      </c>
      <c r="E12" s="61" t="str">
        <f>'[2]PLANILHA DE ORÇAMENTO- ANEXO 16'!D13</f>
        <v>Placa em lona com impressão digital e requadro em metalon</v>
      </c>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row>
    <row r="13" spans="1:256" ht="84" x14ac:dyDescent="0.25">
      <c r="A13" s="58"/>
      <c r="B13" s="62"/>
      <c r="C13" s="63"/>
      <c r="D13" s="63"/>
      <c r="E13" s="64" t="s">
        <v>215</v>
      </c>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row>
    <row r="14" spans="1:256" ht="24" x14ac:dyDescent="0.25">
      <c r="A14" s="58"/>
      <c r="B14" s="59" t="str">
        <f>'PLANILHA DE ORÇAMENTO- ANEXO 16'!A12</f>
        <v>1.2</v>
      </c>
      <c r="C14" s="60" t="str">
        <f>'PLANILHA DE ORÇAMENTO- ANEXO 16'!B12</f>
        <v>CDHU</v>
      </c>
      <c r="D14" s="60" t="str">
        <f>'PLANILHA DE ORÇAMENTO- ANEXO 16'!C12</f>
        <v>02.09.040</v>
      </c>
      <c r="E14" s="61" t="str">
        <f>'PLANILHA DE ORÇAMENTO- ANEXO 16'!D12</f>
        <v>Limpeza mecanizada do terreno, inclusive troncos até 15 cm de diâmetro, com caminhão à disposição dentro e fora da obra, com transporte no raio de até 1 km</v>
      </c>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row>
    <row r="15" spans="1:256" ht="60" x14ac:dyDescent="0.25">
      <c r="A15" s="58"/>
      <c r="B15" s="62"/>
      <c r="C15" s="63"/>
      <c r="D15" s="63"/>
      <c r="E15" s="64" t="s">
        <v>216</v>
      </c>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row>
    <row r="16" spans="1:256" x14ac:dyDescent="0.25">
      <c r="A16" s="58"/>
      <c r="B16" s="59" t="str">
        <f>'[2]PLANILHA DE ORÇAMENTO- ANEXO 16'!A14</f>
        <v>1.2</v>
      </c>
      <c r="C16" s="60" t="str">
        <f>'[2]PLANILHA DE ORÇAMENTO- ANEXO 16'!B14</f>
        <v>CDHU</v>
      </c>
      <c r="D16" s="60" t="str">
        <f>'[2]PLANILHA DE ORÇAMENTO- ANEXO 16'!C14</f>
        <v>04.03.040</v>
      </c>
      <c r="E16" s="61" t="str">
        <f>'[2]PLANILHA DE ORÇAMENTO- ANEXO 16'!D14</f>
        <v>Retirada de telhamento de material qualquer para reaproveitamento, incluso perfil. Metálico</v>
      </c>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row>
    <row r="17" spans="1:256" ht="84" x14ac:dyDescent="0.25">
      <c r="A17" s="58"/>
      <c r="B17" s="62"/>
      <c r="C17" s="63"/>
      <c r="D17" s="63"/>
      <c r="E17" s="64" t="s">
        <v>217</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row>
    <row r="18" spans="1:256" x14ac:dyDescent="0.25">
      <c r="A18" s="58"/>
      <c r="B18" s="59" t="str">
        <f>'[2]PLANILHA DE ORÇAMENTO- ANEXO 16'!A15</f>
        <v>1.3</v>
      </c>
      <c r="C18" s="60" t="s">
        <v>43</v>
      </c>
      <c r="D18" s="60" t="s">
        <v>218</v>
      </c>
      <c r="E18" s="61" t="str">
        <f>'[2]PLANILHA DE ORÇAMENTO- ANEXO 16'!D15</f>
        <v>Demolição manual de alvenaria de elevação ou elemento vazado, incluindo revestimento</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row>
    <row r="19" spans="1:256" ht="72.75" customHeight="1" x14ac:dyDescent="0.25">
      <c r="A19" s="58"/>
      <c r="B19" s="62"/>
      <c r="C19" s="63"/>
      <c r="D19" s="63"/>
      <c r="E19" s="64" t="s">
        <v>219</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row>
    <row r="20" spans="1:256" ht="24" x14ac:dyDescent="0.25">
      <c r="A20" s="58"/>
      <c r="B20" s="59" t="str">
        <f>'[2]PLANILHA DE ORÇAMENTO- ANEXO 16'!A16</f>
        <v>1.4</v>
      </c>
      <c r="C20" s="60" t="str">
        <f>'[2]PLANILHA DE ORÇAMENTO- ANEXO 16'!B16</f>
        <v>CDHU</v>
      </c>
      <c r="D20" s="60" t="str">
        <f>'[2]PLANILHA DE ORÇAMENTO- ANEXO 16'!C16</f>
        <v>05.07.040</v>
      </c>
      <c r="E20" s="61" t="str">
        <f>'[2]PLANILHA DE ORÇAMENTO- ANEXO 16'!D16</f>
        <v>Remoção de entulho separado de obra com caçamba metálica - terra, alvenaria, concreto, argamassa, madeira, papel, plástico ou metal</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row>
    <row r="21" spans="1:256" ht="264" x14ac:dyDescent="0.25">
      <c r="A21" s="58"/>
      <c r="B21" s="62"/>
      <c r="C21" s="63"/>
      <c r="D21" s="63"/>
      <c r="E21" s="64" t="s">
        <v>220</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row>
    <row r="22" spans="1:256" x14ac:dyDescent="0.25">
      <c r="A22" s="58"/>
      <c r="B22" s="59" t="str">
        <f>'[2]PLANILHA DE ORÇAMENTO- ANEXO 16'!A17</f>
        <v>1.5</v>
      </c>
      <c r="C22" s="60" t="s">
        <v>43</v>
      </c>
      <c r="D22" s="60" t="s">
        <v>221</v>
      </c>
      <c r="E22" s="61" t="str">
        <f>'[2]PLANILHA DE ORÇAMENTO- ANEXO 16'!D17</f>
        <v>Demolição de concreto simples inclusivel fragmentação</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row>
    <row r="23" spans="1:256" ht="72" x14ac:dyDescent="0.25">
      <c r="A23" s="58"/>
      <c r="B23" s="62"/>
      <c r="C23" s="63"/>
      <c r="D23" s="63"/>
      <c r="E23" s="64" t="s">
        <v>222</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row>
    <row r="24" spans="1:256" x14ac:dyDescent="0.25">
      <c r="A24" s="58"/>
      <c r="B24" s="59" t="str">
        <f>'[2]PLANILHA DE ORÇAMENTO- ANEXO 16'!A18</f>
        <v>1.6</v>
      </c>
      <c r="C24" s="60" t="str">
        <f>'[2]PLANILHA DE ORÇAMENTO- ANEXO 16'!B18</f>
        <v>CDHU</v>
      </c>
      <c r="D24" s="60" t="str">
        <f>'[2]PLANILHA DE ORÇAMENTO- ANEXO 16'!C18</f>
        <v>04.08.020</v>
      </c>
      <c r="E24" s="61" t="str">
        <f>'[2]PLANILHA DE ORÇAMENTO- ANEXO 16'!D18</f>
        <v>Retiradas de portas</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row>
    <row r="25" spans="1:256" ht="36" x14ac:dyDescent="0.25">
      <c r="A25" s="58"/>
      <c r="B25" s="62"/>
      <c r="C25" s="63"/>
      <c r="D25" s="63"/>
      <c r="E25" s="64" t="s">
        <v>223</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row>
    <row r="26" spans="1:256" x14ac:dyDescent="0.25">
      <c r="A26" s="58"/>
      <c r="B26" s="59" t="str">
        <f>'[2]PLANILHA DE ORÇAMENTO- ANEXO 16'!A19</f>
        <v>1.7</v>
      </c>
      <c r="C26" s="60" t="s">
        <v>43</v>
      </c>
      <c r="D26" s="60" t="s">
        <v>224</v>
      </c>
      <c r="E26" s="61" t="str">
        <f>'[2]PLANILHA DE ORÇAMENTO- ANEXO 16'!D19</f>
        <v>Retirada de batente com guarnição e peças lineares em madeira, chumbados</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row>
    <row r="27" spans="1:256" ht="36" x14ac:dyDescent="0.25">
      <c r="A27" s="58"/>
      <c r="B27" s="62"/>
      <c r="C27" s="63"/>
      <c r="D27" s="63"/>
      <c r="E27" s="64" t="s">
        <v>225</v>
      </c>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row>
    <row r="28" spans="1:256" x14ac:dyDescent="0.25">
      <c r="A28" s="58"/>
      <c r="B28" s="59" t="str">
        <f>'[2]PLANILHA DE ORÇAMENTO- ANEXO 16'!A20</f>
        <v>1.8</v>
      </c>
      <c r="C28" s="60" t="str">
        <f>'[2]PLANILHA DE ORÇAMENTO- ANEXO 16'!B20</f>
        <v>CDHU</v>
      </c>
      <c r="D28" s="60" t="str">
        <f>'[2]PLANILHA DE ORÇAMENTO- ANEXO 16'!C20</f>
        <v>04.11.020</v>
      </c>
      <c r="E28" s="61" t="str">
        <f>'[2]PLANILHA DE ORÇAMENTO- ANEXO 16'!D20</f>
        <v>Retirada de aparelho sanitário incluindo acessórios</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row>
    <row r="29" spans="1:256" ht="48" x14ac:dyDescent="0.25">
      <c r="A29" s="58"/>
      <c r="B29" s="62"/>
      <c r="C29" s="63"/>
      <c r="D29" s="63"/>
      <c r="E29" s="64" t="s">
        <v>226</v>
      </c>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row>
    <row r="30" spans="1:256" x14ac:dyDescent="0.25">
      <c r="A30" s="58"/>
      <c r="B30" s="65" t="str">
        <f>'[2]PLANILHA DE ORÇAMENTO- ANEXO 16'!A21</f>
        <v>1.9</v>
      </c>
      <c r="C30" s="60" t="str">
        <f>'[2]PLANILHA DE ORÇAMENTO- ANEXO 16'!B21</f>
        <v>CDHU</v>
      </c>
      <c r="D30" s="60" t="str">
        <f>'[2]PLANILHA DE ORÇAMENTO- ANEXO 16'!C21</f>
        <v>03.04.020</v>
      </c>
      <c r="E30" s="61" t="str">
        <f>'[2]PLANILHA DE ORÇAMENTO- ANEXO 16'!D21</f>
        <v>Demolição manual de revestimento cerâmico, incluindo a base</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row>
    <row r="31" spans="1:256" ht="39" customHeight="1" x14ac:dyDescent="0.25">
      <c r="A31" s="58"/>
      <c r="B31" s="62"/>
      <c r="C31" s="63"/>
      <c r="D31" s="63"/>
      <c r="E31" s="64" t="s">
        <v>227</v>
      </c>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row>
    <row r="32" spans="1:256" x14ac:dyDescent="0.25">
      <c r="A32" s="58"/>
      <c r="B32" s="59" t="str">
        <f>'[2]PLANILHA DE ORÇAMENTO- ANEXO 16'!A22</f>
        <v>1.10</v>
      </c>
      <c r="C32" s="60" t="s">
        <v>43</v>
      </c>
      <c r="D32" s="60" t="s">
        <v>228</v>
      </c>
      <c r="E32" s="61" t="str">
        <f>'[2]PLANILHA DE ORÇAMENTO- ANEXO 16'!D22</f>
        <v>Retirada de bancada incluindo pertences</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row>
    <row r="33" spans="1:256" ht="72" x14ac:dyDescent="0.25">
      <c r="A33" s="58"/>
      <c r="B33" s="62"/>
      <c r="C33" s="63"/>
      <c r="D33" s="63"/>
      <c r="E33" s="64" t="s">
        <v>229</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row>
    <row r="34" spans="1:256" x14ac:dyDescent="0.25">
      <c r="A34" s="58"/>
      <c r="B34" s="59" t="str">
        <f>'[2]PLANILHA DE ORÇAMENTO- ANEXO 16'!A23</f>
        <v>1.11</v>
      </c>
      <c r="C34" s="60" t="str">
        <f>'[2]PLANILHA DE ORÇAMENTO- ANEXO 16'!B23</f>
        <v>CDHU</v>
      </c>
      <c r="D34" s="60" t="str">
        <f>'[2]PLANILHA DE ORÇAMENTO- ANEXO 16'!C23</f>
        <v>04.09.020</v>
      </c>
      <c r="E34" s="61" t="str">
        <f>'[2]PLANILHA DE ORÇAMENTO- ANEXO 16'!D23</f>
        <v>Retirada de esquadria metalica em geral, gradil entrada, guarda corpo velho e vitroux.</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row>
    <row r="35" spans="1:256" ht="96" x14ac:dyDescent="0.25">
      <c r="A35" s="58"/>
      <c r="B35" s="62"/>
      <c r="C35" s="63"/>
      <c r="D35" s="63"/>
      <c r="E35" s="64" t="s">
        <v>230</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row>
    <row r="36" spans="1:256" x14ac:dyDescent="0.25">
      <c r="A36" s="58"/>
      <c r="B36" s="59" t="str">
        <f>'[2]PLANILHA DE ORÇAMENTO- ANEXO 16'!A24</f>
        <v>1.12</v>
      </c>
      <c r="C36" s="60" t="s">
        <v>43</v>
      </c>
      <c r="D36" s="60" t="s">
        <v>231</v>
      </c>
      <c r="E36" s="61" t="str">
        <f>'[2]PLANILHA DE ORÇAMENTO- ANEXO 16'!D24</f>
        <v>Retirada de folha de esquadria em madeira</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row>
    <row r="37" spans="1:256" ht="60" x14ac:dyDescent="0.25">
      <c r="A37" s="58"/>
      <c r="B37" s="62"/>
      <c r="C37" s="63"/>
      <c r="D37" s="63"/>
      <c r="E37" s="64" t="s">
        <v>232</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row>
    <row r="38" spans="1:256" ht="24" x14ac:dyDescent="0.25">
      <c r="A38" s="58"/>
      <c r="B38" s="59" t="str">
        <f>'[2]PLANILHA DE ORÇAMENTO- ANEXO 16'!A25</f>
        <v>1.13</v>
      </c>
      <c r="C38" s="60" t="str">
        <f>'[2]PLANILHA DE ORÇAMENTO- ANEXO 16'!B25</f>
        <v>CDHU</v>
      </c>
      <c r="D38" s="60" t="str">
        <f>'[2]PLANILHA DE ORÇAMENTO- ANEXO 16'!C25</f>
        <v>04.07.020</v>
      </c>
      <c r="E38" s="61" t="str">
        <f>'[2]PLANILHA DE ORÇAMENTO- ANEXO 16'!D25</f>
        <v>Retirada de forro qualquer em placas ou tiras fixadas,forros danificados nos salões, sala de coordenação 02etc.</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row>
    <row r="39" spans="1:256" ht="36" x14ac:dyDescent="0.25">
      <c r="A39" s="58"/>
      <c r="B39" s="62"/>
      <c r="C39" s="63"/>
      <c r="D39" s="63"/>
      <c r="E39" s="64" t="s">
        <v>233</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row>
    <row r="40" spans="1:256" x14ac:dyDescent="0.25">
      <c r="A40" s="58"/>
      <c r="B40" s="59" t="str">
        <f>'[2]PLANILHA DE ORÇAMENTO- ANEXO 16'!A26</f>
        <v>2.</v>
      </c>
      <c r="C40" s="60"/>
      <c r="D40" s="60"/>
      <c r="E40" s="61" t="str">
        <f>'[2]PLANILHA DE ORÇAMENTO- ANEXO 16'!D26</f>
        <v>SANITÁRIO DEFICIENTE</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row>
    <row r="41" spans="1:256" x14ac:dyDescent="0.25">
      <c r="A41" s="58"/>
      <c r="B41" s="59" t="str">
        <f>'[2]PLANILHA DE ORÇAMENTO- ANEXO 16'!A27</f>
        <v>2.1</v>
      </c>
      <c r="C41" s="60"/>
      <c r="D41" s="60"/>
      <c r="E41" s="61" t="str">
        <f>'[2]PLANILHA DE ORÇAMENTO- ANEXO 16'!D27</f>
        <v xml:space="preserve">Infraestrutura- sanitários Def. </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row>
    <row r="42" spans="1:256" x14ac:dyDescent="0.25">
      <c r="A42" s="58"/>
      <c r="B42" s="59" t="str">
        <f>'[2]PLANILHA DE ORÇAMENTO- ANEXO 16'!A28</f>
        <v>2.1.1</v>
      </c>
      <c r="C42" s="60" t="str">
        <f>'[2]PLANILHA DE ORÇAMENTO- ANEXO 16'!B28</f>
        <v>CDHU</v>
      </c>
      <c r="D42" s="60" t="str">
        <f>'[2]PLANILHA DE ORÇAMENTO- ANEXO 16'!C28</f>
        <v>06.02.020</v>
      </c>
      <c r="E42" s="61" t="str">
        <f>'[2]PLANILHA DE ORÇAMENTO- ANEXO 16'!D28</f>
        <v>Escavação manual em solo de 1ª e 2ª categoria em vala ou cava até 1,5 m</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row>
    <row r="43" spans="1:256" ht="48" x14ac:dyDescent="0.25">
      <c r="A43" s="58"/>
      <c r="B43" s="62"/>
      <c r="C43" s="63"/>
      <c r="D43" s="63"/>
      <c r="E43" s="64" t="s">
        <v>234</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row>
    <row r="44" spans="1:256" x14ac:dyDescent="0.25">
      <c r="A44" s="58"/>
      <c r="B44" s="59" t="str">
        <f>'[2]PLANILHA DE ORÇAMENTO- ANEXO 16'!A29</f>
        <v>2.1.2</v>
      </c>
      <c r="C44" s="60" t="str">
        <f>'[2]PLANILHA DE ORÇAMENTO- ANEXO 16'!B29</f>
        <v>CDHU</v>
      </c>
      <c r="D44" s="60" t="str">
        <f>'[2]PLANILHA DE ORÇAMENTO- ANEXO 16'!C29</f>
        <v>11.01.130</v>
      </c>
      <c r="E44" s="61" t="str">
        <f>'[2]PLANILHA DE ORÇAMENTO- ANEXO 16'!D29</f>
        <v>Concreto usinado, fck = 25 MPa</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row>
    <row r="45" spans="1:256" ht="48" x14ac:dyDescent="0.25">
      <c r="A45" s="58"/>
      <c r="B45" s="62"/>
      <c r="C45" s="63"/>
      <c r="D45" s="63"/>
      <c r="E45" s="64" t="s">
        <v>340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row>
    <row r="46" spans="1:256" x14ac:dyDescent="0.25">
      <c r="A46" s="58"/>
      <c r="B46" s="59" t="str">
        <f>'[2]PLANILHA DE ORÇAMENTO- ANEXO 16'!A30</f>
        <v>2.1.3</v>
      </c>
      <c r="C46" s="60" t="str">
        <f>'[2]PLANILHA DE ORÇAMENTO- ANEXO 16'!B30</f>
        <v>CDHU</v>
      </c>
      <c r="D46" s="60" t="str">
        <f>'[2]PLANILHA DE ORÇAMENTO- ANEXO 16'!C30</f>
        <v>11.16.060</v>
      </c>
      <c r="E46" s="61" t="str">
        <f>'[2]PLANILHA DE ORÇAMENTO- ANEXO 16'!D30</f>
        <v>Lançamento e adensamento de concreto ou massa em estrutura</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row>
    <row r="47" spans="1:256" ht="48" x14ac:dyDescent="0.25">
      <c r="A47" s="58"/>
      <c r="B47" s="62"/>
      <c r="C47" s="63"/>
      <c r="D47" s="63"/>
      <c r="E47" s="64" t="s">
        <v>235</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row>
    <row r="48" spans="1:256" x14ac:dyDescent="0.25">
      <c r="A48" s="58"/>
      <c r="B48" s="59" t="str">
        <f>'[2]PLANILHA DE ORÇAMENTO- ANEXO 16'!A31</f>
        <v>2.1.4</v>
      </c>
      <c r="C48" s="60" t="str">
        <f>'[2]PLANILHA DE ORÇAMENTO- ANEXO 16'!B31</f>
        <v>CDHU</v>
      </c>
      <c r="D48" s="60" t="str">
        <f>'[2]PLANILHA DE ORÇAMENTO- ANEXO 16'!C31</f>
        <v>09.01.020</v>
      </c>
      <c r="E48" s="61" t="str">
        <f>'[2]PLANILHA DE ORÇAMENTO- ANEXO 16'!D31</f>
        <v>Forma em madeira comum para fundação</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row>
    <row r="49" spans="1:256" ht="48" x14ac:dyDescent="0.25">
      <c r="A49" s="58"/>
      <c r="B49" s="62"/>
      <c r="C49" s="63"/>
      <c r="D49" s="63"/>
      <c r="E49" s="64" t="s">
        <v>236</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row>
    <row r="50" spans="1:256" x14ac:dyDescent="0.25">
      <c r="A50" s="58"/>
      <c r="B50" s="59" t="str">
        <f>'[2]PLANILHA DE ORÇAMENTO- ANEXO 16'!A32</f>
        <v>2.1.5</v>
      </c>
      <c r="C50" s="60" t="str">
        <f>'[2]PLANILHA DE ORÇAMENTO- ANEXO 16'!B32</f>
        <v>CDHU</v>
      </c>
      <c r="D50" s="60" t="str">
        <f>'[2]PLANILHA DE ORÇAMENTO- ANEXO 16'!C32</f>
        <v>10.01.040</v>
      </c>
      <c r="E50" s="61" t="str">
        <f>'[2]PLANILHA DE ORÇAMENTO- ANEXO 16'!D32</f>
        <v>Armadura em barra de aço CA-50 (A ou B) fyk = 500 MPa</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row>
    <row r="51" spans="1:256" ht="60" x14ac:dyDescent="0.25">
      <c r="A51" s="58"/>
      <c r="B51" s="62"/>
      <c r="C51" s="63"/>
      <c r="D51" s="63"/>
      <c r="E51" s="64" t="s">
        <v>237</v>
      </c>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row>
    <row r="52" spans="1:256" x14ac:dyDescent="0.25">
      <c r="A52" s="58"/>
      <c r="B52" s="59" t="str">
        <f>'[2]PLANILHA DE ORÇAMENTO- ANEXO 16'!A33</f>
        <v>2.1.6</v>
      </c>
      <c r="C52" s="60" t="str">
        <f>'[2]PLANILHA DE ORÇAMENTO- ANEXO 16'!B33</f>
        <v>CDHU</v>
      </c>
      <c r="D52" s="60" t="str">
        <f>'[2]PLANILHA DE ORÇAMENTO- ANEXO 16'!C33</f>
        <v>10.01.060</v>
      </c>
      <c r="E52" s="61" t="str">
        <f>'[2]PLANILHA DE ORÇAMENTO- ANEXO 16'!D33</f>
        <v>Armadura em barra de aço CA-60 (A ou B) fyk = 600 MPa</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row>
    <row r="53" spans="1:256" ht="72" x14ac:dyDescent="0.25">
      <c r="A53" s="58"/>
      <c r="B53" s="62"/>
      <c r="C53" s="63"/>
      <c r="D53" s="63"/>
      <c r="E53" s="64" t="s">
        <v>238</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row>
    <row r="54" spans="1:256" x14ac:dyDescent="0.25">
      <c r="A54" s="58"/>
      <c r="B54" s="59" t="str">
        <f>'[2]PLANILHA DE ORÇAMENTO- ANEXO 16'!A34</f>
        <v>2.1.7</v>
      </c>
      <c r="C54" s="60" t="str">
        <f>'[2]PLANILHA DE ORÇAMENTO- ANEXO 16'!B34</f>
        <v>CDHU</v>
      </c>
      <c r="D54" s="60" t="str">
        <f>'[2]PLANILHA DE ORÇAMENTO- ANEXO 16'!C34</f>
        <v>12.01.041</v>
      </c>
      <c r="E54" s="61" t="str">
        <f>'[2]PLANILHA DE ORÇAMENTO- ANEXO 16'!D34</f>
        <v>Broca em concreto armado diâmetro de 25 cm - completa</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row>
    <row r="55" spans="1:256" ht="48" x14ac:dyDescent="0.25">
      <c r="A55" s="58"/>
      <c r="B55" s="62"/>
      <c r="C55" s="63"/>
      <c r="D55" s="63"/>
      <c r="E55" s="64" t="s">
        <v>239</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row>
    <row r="56" spans="1:256" x14ac:dyDescent="0.25">
      <c r="A56" s="58"/>
      <c r="B56" s="59" t="str">
        <f>'[2]PLANILHA DE ORÇAMENTO- ANEXO 16'!A35</f>
        <v>2.1.8</v>
      </c>
      <c r="C56" s="60" t="str">
        <f>'[2]PLANILHA DE ORÇAMENTO- ANEXO 16'!B35</f>
        <v>CDHU</v>
      </c>
      <c r="D56" s="60" t="str">
        <f>'[2]PLANILHA DE ORÇAMENTO- ANEXO 16'!C35</f>
        <v>32.16.010</v>
      </c>
      <c r="E56" s="61" t="str">
        <f>'[2]PLANILHA DE ORÇAMENTO- ANEXO 16'!D35</f>
        <v>Impermeabilização em pintura de asfalto oxidado com solventes orgânicos, sobre massa</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row>
    <row r="57" spans="1:256" ht="120" x14ac:dyDescent="0.25">
      <c r="A57" s="58"/>
      <c r="B57" s="62"/>
      <c r="C57" s="63"/>
      <c r="D57" s="63"/>
      <c r="E57" s="64" t="s">
        <v>240</v>
      </c>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row>
    <row r="58" spans="1:256" x14ac:dyDescent="0.25">
      <c r="A58" s="58"/>
      <c r="B58" s="59" t="str">
        <f>'[2]PLANILHA DE ORÇAMENTO- ANEXO 16'!A36</f>
        <v>2.2</v>
      </c>
      <c r="C58" s="60"/>
      <c r="D58" s="60"/>
      <c r="E58" s="61" t="str">
        <f>'[2]PLANILHA DE ORÇAMENTO- ANEXO 16'!D36</f>
        <v>Superestrutura- sanitários Def.</v>
      </c>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row>
    <row r="59" spans="1:256" x14ac:dyDescent="0.25">
      <c r="A59" s="58"/>
      <c r="B59" s="59" t="str">
        <f>'[2]PLANILHA DE ORÇAMENTO- ANEXO 16'!A37</f>
        <v>2.2.1</v>
      </c>
      <c r="C59" s="60" t="str">
        <f>'[2]PLANILHA DE ORÇAMENTO- ANEXO 16'!B37</f>
        <v>CDHU</v>
      </c>
      <c r="D59" s="60" t="str">
        <f>'[2]PLANILHA DE ORÇAMENTO- ANEXO 16'!C37</f>
        <v>11.01.130</v>
      </c>
      <c r="E59" s="61" t="str">
        <f>'[2]PLANILHA DE ORÇAMENTO- ANEXO 16'!D37</f>
        <v>Concreto usinado, fck = 25 MPa</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row>
    <row r="60" spans="1:256" ht="48" x14ac:dyDescent="0.25">
      <c r="A60" s="58"/>
      <c r="B60" s="62"/>
      <c r="C60" s="63"/>
      <c r="D60" s="63"/>
      <c r="E60" s="64" t="s">
        <v>241</v>
      </c>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row>
    <row r="61" spans="1:256" x14ac:dyDescent="0.25">
      <c r="A61" s="58"/>
      <c r="B61" s="59" t="str">
        <f>'[2]PLANILHA DE ORÇAMENTO- ANEXO 16'!A38</f>
        <v>2.2.2</v>
      </c>
      <c r="C61" s="60" t="str">
        <f>'[2]PLANILHA DE ORÇAMENTO- ANEXO 16'!B38</f>
        <v>CDHU</v>
      </c>
      <c r="D61" s="60" t="str">
        <f>'[2]PLANILHA DE ORÇAMENTO- ANEXO 16'!C38</f>
        <v>11.16.060</v>
      </c>
      <c r="E61" s="61" t="str">
        <f>'[2]PLANILHA DE ORÇAMENTO- ANEXO 16'!D38</f>
        <v>Lançamento e adensamento de concreto ou massa em estrutura</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row>
    <row r="62" spans="1:256" ht="48" x14ac:dyDescent="0.25">
      <c r="A62" s="58"/>
      <c r="B62" s="62"/>
      <c r="C62" s="63"/>
      <c r="D62" s="63"/>
      <c r="E62" s="64" t="s">
        <v>242</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row>
    <row r="63" spans="1:256" x14ac:dyDescent="0.25">
      <c r="A63" s="58"/>
      <c r="B63" s="59" t="str">
        <f>'[2]PLANILHA DE ORÇAMENTO- ANEXO 16'!A39</f>
        <v>2.2.3</v>
      </c>
      <c r="C63" s="60" t="str">
        <f>'[2]PLANILHA DE ORÇAMENTO- ANEXO 16'!B39</f>
        <v>CDHU</v>
      </c>
      <c r="D63" s="60" t="str">
        <f>'[2]PLANILHA DE ORÇAMENTO- ANEXO 16'!C39</f>
        <v>10.01.040</v>
      </c>
      <c r="E63" s="61" t="str">
        <f>'[2]PLANILHA DE ORÇAMENTO- ANEXO 16'!D39</f>
        <v>Armadura em barra de aço CA-50 (A ou B) fyk = 500 MPa</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row>
    <row r="64" spans="1:256" ht="72" x14ac:dyDescent="0.25">
      <c r="A64" s="58"/>
      <c r="B64" s="62"/>
      <c r="C64" s="63"/>
      <c r="D64" s="63"/>
      <c r="E64" s="64" t="s">
        <v>243</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row>
    <row r="65" spans="1:256" x14ac:dyDescent="0.25">
      <c r="A65" s="58"/>
      <c r="B65" s="59" t="str">
        <f>'[2]PLANILHA DE ORÇAMENTO- ANEXO 16'!A40</f>
        <v>2.2.4</v>
      </c>
      <c r="C65" s="60" t="str">
        <f>'[2]PLANILHA DE ORÇAMENTO- ANEXO 16'!B40</f>
        <v>CDHU</v>
      </c>
      <c r="D65" s="60" t="str">
        <f>'[2]PLANILHA DE ORÇAMENTO- ANEXO 16'!C40</f>
        <v>10.01.060</v>
      </c>
      <c r="E65" s="61" t="str">
        <f>'[2]PLANILHA DE ORÇAMENTO- ANEXO 16'!D40</f>
        <v>Armadura em barra de aço CA-60 (A ou B) fyk = 600 MPa</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row>
    <row r="66" spans="1:256" ht="60" x14ac:dyDescent="0.25">
      <c r="A66" s="58"/>
      <c r="B66" s="62"/>
      <c r="C66" s="63"/>
      <c r="D66" s="63"/>
      <c r="E66" s="64" t="s">
        <v>244</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row>
    <row r="67" spans="1:256" x14ac:dyDescent="0.25">
      <c r="A67" s="58"/>
      <c r="B67" s="59" t="str">
        <f>'[2]PLANILHA DE ORÇAMENTO- ANEXO 16'!A41</f>
        <v>2.2.5</v>
      </c>
      <c r="C67" s="60" t="str">
        <f>'[2]PLANILHA DE ORÇAMENTO- ANEXO 16'!B41</f>
        <v>CDHU</v>
      </c>
      <c r="D67" s="60" t="str">
        <f>'[2]PLANILHA DE ORÇAMENTO- ANEXO 16'!C41</f>
        <v>09.01.020</v>
      </c>
      <c r="E67" s="61" t="str">
        <f>'[2]PLANILHA DE ORÇAMENTO- ANEXO 16'!D41</f>
        <v>Forma em madeira comum para fundação</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row>
    <row r="68" spans="1:256" ht="48" x14ac:dyDescent="0.25">
      <c r="A68" s="58"/>
      <c r="B68" s="62"/>
      <c r="C68" s="63"/>
      <c r="D68" s="63"/>
      <c r="E68" s="64" t="s">
        <v>245</v>
      </c>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c r="IS68" s="26"/>
      <c r="IT68" s="26"/>
      <c r="IU68" s="26"/>
      <c r="IV68" s="26"/>
    </row>
    <row r="69" spans="1:256" x14ac:dyDescent="0.25">
      <c r="A69" s="58"/>
      <c r="B69" s="59" t="str">
        <f>'[2]PLANILHA DE ORÇAMENTO- ANEXO 16'!A42</f>
        <v>2.3</v>
      </c>
      <c r="C69" s="60"/>
      <c r="D69" s="60"/>
      <c r="E69" s="61" t="str">
        <f>'[2]PLANILHA DE ORÇAMENTO- ANEXO 16'!D42</f>
        <v>Alvenaria-paredes sanitário def.</v>
      </c>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c r="IR69" s="26"/>
      <c r="IS69" s="26"/>
      <c r="IT69" s="26"/>
      <c r="IU69" s="26"/>
      <c r="IV69" s="26"/>
    </row>
    <row r="70" spans="1:256" x14ac:dyDescent="0.25">
      <c r="A70" s="58"/>
      <c r="B70" s="59" t="str">
        <f>'[2]PLANILHA DE ORÇAMENTO- ANEXO 16'!A43</f>
        <v>2.3.1</v>
      </c>
      <c r="C70" s="60" t="str">
        <f>'[2]PLANILHA DE ORÇAMENTO- ANEXO 16'!B43</f>
        <v>CDHU</v>
      </c>
      <c r="D70" s="60" t="str">
        <f>'[2]PLANILHA DE ORÇAMENTO- ANEXO 16'!C43</f>
        <v>14.04.210</v>
      </c>
      <c r="E70" s="61" t="str">
        <f>'[2]PLANILHA DE ORÇAMENTO- ANEXO 16'!D43</f>
        <v>Alvenaria de bloco cerâmico de verdação, uso revestido de 15 cm</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row>
    <row r="71" spans="1:256" ht="72" x14ac:dyDescent="0.25">
      <c r="A71" s="58"/>
      <c r="B71" s="62"/>
      <c r="C71" s="63"/>
      <c r="D71" s="63"/>
      <c r="E71" s="64" t="s">
        <v>246</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row>
    <row r="72" spans="1:256" x14ac:dyDescent="0.25">
      <c r="A72" s="58"/>
      <c r="B72" s="59" t="str">
        <f>'[2]PLANILHA DE ORÇAMENTO- ANEXO 16'!A44</f>
        <v>2.3.2</v>
      </c>
      <c r="C72" s="60" t="str">
        <f>'[2]PLANILHA DE ORÇAMENTO- ANEXO 16'!B44</f>
        <v>CDHU</v>
      </c>
      <c r="D72" s="60" t="str">
        <f>'[2]PLANILHA DE ORÇAMENTO- ANEXO 16'!C44</f>
        <v>17.02.020</v>
      </c>
      <c r="E72" s="61" t="str">
        <f>'[2]PLANILHA DE ORÇAMENTO- ANEXO 16'!D44</f>
        <v>Chapisco</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row>
    <row r="73" spans="1:256" ht="60" x14ac:dyDescent="0.25">
      <c r="A73" s="58"/>
      <c r="B73" s="62"/>
      <c r="C73" s="63"/>
      <c r="D73" s="63"/>
      <c r="E73" s="64" t="s">
        <v>247</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row>
    <row r="74" spans="1:256" x14ac:dyDescent="0.25">
      <c r="A74" s="58"/>
      <c r="B74" s="59" t="str">
        <f>'[2]PLANILHA DE ORÇAMENTO- ANEXO 16'!A45</f>
        <v>2.3.3</v>
      </c>
      <c r="C74" s="60" t="str">
        <f>'[2]PLANILHA DE ORÇAMENTO- ANEXO 16'!B45</f>
        <v>CDHU</v>
      </c>
      <c r="D74" s="60" t="str">
        <f>'[2]PLANILHA DE ORÇAMENTO- ANEXO 16'!C45</f>
        <v>17.02.220</v>
      </c>
      <c r="E74" s="61" t="str">
        <f>'[2]PLANILHA DE ORÇAMENTO- ANEXO 16'!D45</f>
        <v>Reboco</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row>
    <row r="75" spans="1:256" ht="36" x14ac:dyDescent="0.25">
      <c r="A75" s="58"/>
      <c r="B75" s="62"/>
      <c r="C75" s="63"/>
      <c r="D75" s="63"/>
      <c r="E75" s="64" t="s">
        <v>248</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row>
    <row r="76" spans="1:256" ht="24" x14ac:dyDescent="0.25">
      <c r="A76" s="58"/>
      <c r="B76" s="59" t="str">
        <f>'[2]PLANILHA DE ORÇAMENTO- ANEXO 16'!A46</f>
        <v>2.3.4</v>
      </c>
      <c r="C76" s="60" t="str">
        <f>'[2]PLANILHA DE ORÇAMENTO- ANEXO 16'!B46</f>
        <v>SINAPI</v>
      </c>
      <c r="D76" s="60" t="str">
        <f>'[2]PLANILHA DE ORÇAMENTO- ANEXO 16'!C46</f>
        <v>87265</v>
      </c>
      <c r="E76" s="61" t="str">
        <f>'[2]PLANILHA DE ORÇAMENTO- ANEXO 16'!D46</f>
        <v>Revestimento cerãmico para paredes internas com placas esmaltadas e ou porcelanato, dimensoes minimas 20x20cm, completo assentado.</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26"/>
      <c r="DW76" s="26"/>
      <c r="DX76" s="26"/>
      <c r="DY76" s="26"/>
      <c r="DZ76" s="26"/>
      <c r="EA76" s="26"/>
      <c r="EB76" s="26"/>
      <c r="EC76" s="26"/>
      <c r="ED76" s="26"/>
      <c r="EE76" s="26"/>
      <c r="EF76" s="26"/>
      <c r="EG76" s="26"/>
      <c r="EH76" s="26"/>
      <c r="EI76" s="26"/>
      <c r="EJ76" s="26"/>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row>
    <row r="77" spans="1:256" ht="72" x14ac:dyDescent="0.25">
      <c r="A77" s="58"/>
      <c r="B77" s="62"/>
      <c r="C77" s="63"/>
      <c r="D77" s="63"/>
      <c r="E77" s="64" t="s">
        <v>249</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26"/>
      <c r="DW77" s="26"/>
      <c r="DX77" s="26"/>
      <c r="DY77" s="26"/>
      <c r="DZ77" s="26"/>
      <c r="EA77" s="26"/>
      <c r="EB77" s="26"/>
      <c r="EC77" s="26"/>
      <c r="ED77" s="26"/>
      <c r="EE77" s="26"/>
      <c r="EF77" s="26"/>
      <c r="EG77" s="26"/>
      <c r="EH77" s="26"/>
      <c r="EI77" s="26"/>
      <c r="EJ77" s="26"/>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row>
    <row r="78" spans="1:256" x14ac:dyDescent="0.25">
      <c r="A78" s="58"/>
      <c r="B78" s="59" t="str">
        <f>'[2]PLANILHA DE ORÇAMENTO- ANEXO 16'!A47</f>
        <v>2.4</v>
      </c>
      <c r="C78" s="60"/>
      <c r="D78" s="60"/>
      <c r="E78" s="61" t="str">
        <f>'[2]PLANILHA DE ORÇAMENTO- ANEXO 16'!D47</f>
        <v>Revestimento e piso bh def.</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c r="EI78" s="26"/>
      <c r="EJ78" s="26"/>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row>
    <row r="79" spans="1:256" x14ac:dyDescent="0.25">
      <c r="A79" s="58"/>
      <c r="B79" s="59" t="str">
        <f>'[2]PLANILHA DE ORÇAMENTO- ANEXO 16'!A48</f>
        <v>2.4.1</v>
      </c>
      <c r="C79" s="60" t="str">
        <f>'[2]PLANILHA DE ORÇAMENTO- ANEXO 16'!B48</f>
        <v>CDHU</v>
      </c>
      <c r="D79" s="60" t="str">
        <f>'[2]PLANILHA DE ORÇAMENTO- ANEXO 16'!C48</f>
        <v>17.01.020</v>
      </c>
      <c r="E79" s="61" t="str">
        <f>'[2]PLANILHA DE ORÇAMENTO- ANEXO 16'!D48</f>
        <v>Argamassa de regularização e/ou proteção</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row>
    <row r="80" spans="1:256" ht="36" x14ac:dyDescent="0.25">
      <c r="A80" s="58"/>
      <c r="B80" s="62"/>
      <c r="C80" s="63"/>
      <c r="D80" s="63"/>
      <c r="E80" s="64" t="s">
        <v>250</v>
      </c>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c r="FN80" s="26"/>
      <c r="FO80" s="26"/>
      <c r="FP80" s="26"/>
      <c r="FQ80" s="26"/>
      <c r="FR80" s="26"/>
      <c r="FS80" s="26"/>
      <c r="FT80" s="26"/>
      <c r="FU80" s="26"/>
      <c r="FV80" s="26"/>
      <c r="FW80" s="26"/>
      <c r="FX80" s="26"/>
      <c r="FY80" s="26"/>
      <c r="FZ80" s="26"/>
      <c r="GA80" s="26"/>
      <c r="GB80" s="26"/>
      <c r="GC80" s="26"/>
      <c r="GD80" s="26"/>
      <c r="GE80" s="26"/>
      <c r="GF80" s="26"/>
      <c r="GG80" s="26"/>
      <c r="GH80" s="26"/>
      <c r="GI80" s="26"/>
      <c r="GJ80" s="26"/>
      <c r="GK80" s="26"/>
      <c r="GL80" s="26"/>
      <c r="GM80" s="26"/>
      <c r="GN80" s="26"/>
      <c r="GO80" s="26"/>
      <c r="GP80" s="26"/>
      <c r="GQ80" s="26"/>
      <c r="GR80" s="26"/>
      <c r="GS80" s="26"/>
      <c r="GT80" s="26"/>
      <c r="GU80" s="26"/>
      <c r="GV80" s="26"/>
      <c r="GW80" s="26"/>
      <c r="GX80" s="26"/>
      <c r="GY80" s="26"/>
      <c r="GZ80" s="26"/>
      <c r="HA80" s="26"/>
      <c r="HB80" s="26"/>
      <c r="HC80" s="26"/>
      <c r="HD80" s="26"/>
      <c r="HE80" s="26"/>
      <c r="HF80" s="26"/>
      <c r="HG80" s="26"/>
      <c r="HH80" s="26"/>
      <c r="HI80" s="26"/>
      <c r="HJ80" s="26"/>
      <c r="HK80" s="26"/>
      <c r="HL80" s="26"/>
      <c r="HM80" s="26"/>
      <c r="HN80" s="26"/>
      <c r="HO80" s="26"/>
      <c r="HP80" s="26"/>
      <c r="HQ80" s="26"/>
      <c r="HR80" s="26"/>
      <c r="HS80" s="26"/>
      <c r="HT80" s="26"/>
      <c r="HU80" s="26"/>
      <c r="HV80" s="26"/>
      <c r="HW80" s="26"/>
      <c r="HX80" s="26"/>
      <c r="HY80" s="26"/>
      <c r="HZ80" s="26"/>
      <c r="IA80" s="26"/>
      <c r="IB80" s="26"/>
      <c r="IC80" s="26"/>
      <c r="ID80" s="26"/>
      <c r="IE80" s="26"/>
      <c r="IF80" s="26"/>
      <c r="IG80" s="26"/>
      <c r="IH80" s="26"/>
      <c r="II80" s="26"/>
      <c r="IJ80" s="26"/>
      <c r="IK80" s="26"/>
      <c r="IL80" s="26"/>
      <c r="IM80" s="26"/>
      <c r="IN80" s="26"/>
      <c r="IO80" s="26"/>
      <c r="IP80" s="26"/>
      <c r="IQ80" s="26"/>
      <c r="IR80" s="26"/>
      <c r="IS80" s="26"/>
      <c r="IT80" s="26"/>
      <c r="IU80" s="26"/>
      <c r="IV80" s="26"/>
    </row>
    <row r="81" spans="1:256" ht="24" x14ac:dyDescent="0.25">
      <c r="A81" s="58"/>
      <c r="B81" s="59" t="str">
        <f>'[2]PLANILHA DE ORÇAMENTO- ANEXO 16'!A49</f>
        <v>2.4.2</v>
      </c>
      <c r="C81" s="60" t="str">
        <f>'[2]PLANILHA DE ORÇAMENTO- ANEXO 16'!B49</f>
        <v>SINAPI</v>
      </c>
      <c r="D81" s="60">
        <f>'[2]PLANILHA DE ORÇAMENTO- ANEXO 16'!C49</f>
        <v>87251</v>
      </c>
      <c r="E81" s="61" t="str">
        <f>'[2]PLANILHA DE ORÇAMENTO- ANEXO 16'!D49</f>
        <v>Revestimento ceramico com placa esmatada dimensões mínimas 45x45cm, incluso argamassa de assentamento .acabado</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row>
    <row r="82" spans="1:256" ht="120" x14ac:dyDescent="0.25">
      <c r="A82" s="58"/>
      <c r="B82" s="62"/>
      <c r="C82" s="63"/>
      <c r="D82" s="63"/>
      <c r="E82" s="64" t="s">
        <v>251</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row>
    <row r="83" spans="1:256" x14ac:dyDescent="0.25">
      <c r="A83" s="58"/>
      <c r="B83" s="59" t="str">
        <f>'[2]PLANILHA DE ORÇAMENTO- ANEXO 16'!A50</f>
        <v>2.4.3</v>
      </c>
      <c r="C83" s="60" t="str">
        <f>'[2]PLANILHA DE ORÇAMENTO- ANEXO 16'!B50</f>
        <v>CDHU</v>
      </c>
      <c r="D83" s="60" t="str">
        <f>'[2]PLANILHA DE ORÇAMENTO- ANEXO 16'!C50</f>
        <v>19.01.062</v>
      </c>
      <c r="E83" s="61" t="str">
        <f>'[2]PLANILHA DE ORÇAMENTO- ANEXO 16'!D50</f>
        <v>Peitoril e/ou soleira em granito, espessura de 2 cm e largura até 20 cm, acabamento polido</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row>
    <row r="84" spans="1:256" ht="120" x14ac:dyDescent="0.25">
      <c r="A84" s="58"/>
      <c r="B84" s="62"/>
      <c r="C84" s="63"/>
      <c r="D84" s="63"/>
      <c r="E84" s="64" t="s">
        <v>251</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row>
    <row r="85" spans="1:256" x14ac:dyDescent="0.25">
      <c r="A85" s="58"/>
      <c r="B85" s="59" t="str">
        <f>'[2]PLANILHA DE ORÇAMENTO- ANEXO 16'!A55</f>
        <v>2.7</v>
      </c>
      <c r="C85" s="60"/>
      <c r="D85" s="60"/>
      <c r="E85" s="61" t="str">
        <f>'[2]PLANILHA DE ORÇAMENTO- ANEXO 16'!D55</f>
        <v>INSTALAÇÕES HIDRÁULICAS</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row>
    <row r="86" spans="1:256" x14ac:dyDescent="0.25">
      <c r="A86" s="58"/>
      <c r="B86" s="59" t="str">
        <f>'[2]PLANILHA DE ORÇAMENTO- ANEXO 16'!A56</f>
        <v>2.7.1</v>
      </c>
      <c r="C86" s="60"/>
      <c r="D86" s="60"/>
      <c r="E86" s="61" t="str">
        <f>'[2]PLANILHA DE ORÇAMENTO- ANEXO 16'!D56</f>
        <v>Esgoto</v>
      </c>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row>
    <row r="87" spans="1:256" ht="24" x14ac:dyDescent="0.25">
      <c r="A87" s="58"/>
      <c r="B87" s="59" t="str">
        <f>'[2]PLANILHA DE ORÇAMENTO- ANEXO 16'!A57</f>
        <v>2.7.1.1</v>
      </c>
      <c r="C87" s="60" t="str">
        <f>'[2]PLANILHA DE ORÇAMENTO- ANEXO 16'!B57</f>
        <v>CDHU</v>
      </c>
      <c r="D87" s="60" t="str">
        <f>'[2]PLANILHA DE ORÇAMENTO- ANEXO 16'!C57</f>
        <v>46.02.070</v>
      </c>
      <c r="E87" s="61" t="str">
        <f>'[2]PLANILHA DE ORÇAMENTO- ANEXO 16'!D57</f>
        <v>Tubo de PVC rígido branco PxB com virola e anel de borracha, linha esgoto série normal, DN= 100 mm, inclusive conexões e tubulação para drenagem</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row>
    <row r="88" spans="1:256" ht="120" x14ac:dyDescent="0.25">
      <c r="A88" s="58"/>
      <c r="B88" s="62"/>
      <c r="C88" s="63"/>
      <c r="D88" s="63"/>
      <c r="E88" s="64" t="s">
        <v>252</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row>
    <row r="89" spans="1:256" x14ac:dyDescent="0.25">
      <c r="A89" s="58"/>
      <c r="B89" s="59" t="str">
        <f>'[2]PLANILHA DE ORÇAMENTO- ANEXO 16'!A58</f>
        <v>2.7.1.2</v>
      </c>
      <c r="C89" s="60" t="str">
        <f>'[2]PLANILHA DE ORÇAMENTO- ANEXO 16'!B58</f>
        <v>CDHU</v>
      </c>
      <c r="D89" s="60" t="str">
        <f>'[2]PLANILHA DE ORÇAMENTO- ANEXO 16'!C58</f>
        <v>46.02.050</v>
      </c>
      <c r="E89" s="61" t="str">
        <f>'[2]PLANILHA DE ORÇAMENTO- ANEXO 16'!D58</f>
        <v>tubo de PVC de 50mm para esgoto, incluso conexões</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row>
    <row r="90" spans="1:256" ht="120" x14ac:dyDescent="0.25">
      <c r="A90" s="58"/>
      <c r="B90" s="62"/>
      <c r="C90" s="63"/>
      <c r="D90" s="63"/>
      <c r="E90" s="64" t="s">
        <v>253</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row>
    <row r="91" spans="1:256" x14ac:dyDescent="0.25">
      <c r="A91" s="58"/>
      <c r="B91" s="59" t="str">
        <f>'[2]PLANILHA DE ORÇAMENTO- ANEXO 16'!A59</f>
        <v>2.7.1.3</v>
      </c>
      <c r="C91" s="60" t="str">
        <f>'[2]PLANILHA DE ORÇAMENTO- ANEXO 16'!B59</f>
        <v>CDHU</v>
      </c>
      <c r="D91" s="60" t="str">
        <f>'[2]PLANILHA DE ORÇAMENTO- ANEXO 16'!C59</f>
        <v>49.03.020</v>
      </c>
      <c r="E91" s="61" t="str">
        <f>'[2]PLANILHA DE ORÇAMENTO- ANEXO 16'!D59</f>
        <v>Caixa de inspeção 80 x 80 com tampa de concreto</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row>
    <row r="92" spans="1:256" ht="60" x14ac:dyDescent="0.25">
      <c r="A92" s="58"/>
      <c r="B92" s="62"/>
      <c r="C92" s="63"/>
      <c r="D92" s="63"/>
      <c r="E92" s="64" t="s">
        <v>254</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row>
    <row r="93" spans="1:256" x14ac:dyDescent="0.25">
      <c r="A93" s="58"/>
      <c r="B93" s="65" t="str">
        <f>'[2]PLANILHA DE ORÇAMENTO- ANEXO 16'!A60</f>
        <v>2.7.1.4</v>
      </c>
      <c r="C93" s="60" t="str">
        <f>'[2]PLANILHA DE ORÇAMENTO- ANEXO 16'!B60</f>
        <v>CDHU</v>
      </c>
      <c r="D93" s="60" t="str">
        <f>'[2]PLANILHA DE ORÇAMENTO- ANEXO 16'!C60</f>
        <v>49.01.020</v>
      </c>
      <c r="E93" s="61" t="str">
        <f>'[2]PLANILHA DE ORÇAMENTO- ANEXO 16'!D60</f>
        <v>Caixa sifonada de PVC rígido de 100 x 150 x 50 mm, com grelha</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row>
    <row r="94" spans="1:256" ht="96" customHeight="1" x14ac:dyDescent="0.25">
      <c r="A94" s="58"/>
      <c r="B94" s="62"/>
      <c r="C94" s="63"/>
      <c r="D94" s="63"/>
      <c r="E94" s="64" t="s">
        <v>255</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26"/>
      <c r="DW94" s="26"/>
      <c r="DX94" s="26"/>
      <c r="DY94" s="26"/>
      <c r="DZ94" s="26"/>
      <c r="EA94" s="26"/>
      <c r="EB94" s="26"/>
      <c r="EC94" s="26"/>
      <c r="ED94" s="26"/>
      <c r="EE94" s="26"/>
      <c r="EF94" s="26"/>
      <c r="EG94" s="26"/>
      <c r="EH94" s="26"/>
      <c r="EI94" s="26"/>
      <c r="EJ94" s="26"/>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row>
    <row r="95" spans="1:256" x14ac:dyDescent="0.25">
      <c r="A95" s="58"/>
      <c r="B95" s="59" t="str">
        <f>'[2]PLANILHA DE ORÇAMENTO- ANEXO 16'!A61</f>
        <v>2.7.2</v>
      </c>
      <c r="C95" s="60"/>
      <c r="D95" s="60"/>
      <c r="E95" s="61" t="str">
        <f>'[2]PLANILHA DE ORÇAMENTO- ANEXO 16'!D61</f>
        <v>Água fria</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row>
    <row r="96" spans="1:256" x14ac:dyDescent="0.25">
      <c r="A96" s="58"/>
      <c r="B96" s="65" t="str">
        <f>'PLANILHA DE ORÇAMENTO- ANEXO 16'!A59</f>
        <v>8.2.1</v>
      </c>
      <c r="C96" s="60" t="str">
        <f>'PLANILHA DE ORÇAMENTO- ANEXO 16'!B59</f>
        <v>CDHU</v>
      </c>
      <c r="D96" s="60" t="str">
        <f>'PLANILHA DE ORÇAMENTO- ANEXO 16'!C59</f>
        <v>48.02.401</v>
      </c>
      <c r="E96" s="61" t="str">
        <f>'PLANILHA DE ORÇAMENTO- ANEXO 16'!D59</f>
        <v>Reservatório em polietileno com tampa de rosca - capacidade de 500 litros</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26"/>
      <c r="DW96" s="26"/>
      <c r="DX96" s="26"/>
      <c r="DY96" s="26"/>
      <c r="DZ96" s="26"/>
      <c r="EA96" s="26"/>
      <c r="EB96" s="26"/>
      <c r="EC96" s="26"/>
      <c r="ED96" s="26"/>
      <c r="EE96" s="26"/>
      <c r="EF96" s="26"/>
      <c r="EG96" s="26"/>
      <c r="EH96" s="26"/>
      <c r="EI96" s="26"/>
      <c r="EJ96" s="26"/>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row>
    <row r="97" spans="1:256" ht="60" x14ac:dyDescent="0.25">
      <c r="A97" s="58"/>
      <c r="B97" s="62"/>
      <c r="C97" s="63"/>
      <c r="D97" s="63"/>
      <c r="E97" s="64" t="s">
        <v>256</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row>
    <row r="98" spans="1:256" x14ac:dyDescent="0.25">
      <c r="A98" s="58"/>
      <c r="B98" s="59" t="str">
        <f>'[2]PLANILHA DE ORÇAMENTO- ANEXO 16'!A62</f>
        <v>2.7.2.1</v>
      </c>
      <c r="C98" s="60" t="str">
        <f>'[2]PLANILHA DE ORÇAMENTO- ANEXO 16'!B62</f>
        <v>CDHU</v>
      </c>
      <c r="D98" s="60" t="str">
        <f>'[2]PLANILHA DE ORÇAMENTO- ANEXO 16'!C62</f>
        <v>47.02.020</v>
      </c>
      <c r="E98" s="61" t="str">
        <f>'[2]PLANILHA DE ORÇAMENTO- ANEXO 16'!D62</f>
        <v>Registro de gaveta em latão fundido cromado com canopla, DN= 3/4´ - linha especial</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row>
    <row r="99" spans="1:256" ht="48" x14ac:dyDescent="0.25">
      <c r="A99" s="58"/>
      <c r="B99" s="62"/>
      <c r="C99" s="63"/>
      <c r="D99" s="63"/>
      <c r="E99" s="64" t="s">
        <v>257</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row>
    <row r="100" spans="1:256" x14ac:dyDescent="0.25">
      <c r="A100" s="58"/>
      <c r="B100" s="59" t="str">
        <f>'[2]PLANILHA DE ORÇAMENTO- ANEXO 16'!A64</f>
        <v>2.7.3</v>
      </c>
      <c r="C100" s="60"/>
      <c r="D100" s="60"/>
      <c r="E100" s="61" t="str">
        <f>'[2]PLANILHA DE ORÇAMENTO- ANEXO 16'!D64</f>
        <v>Louças e metais</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row>
    <row r="101" spans="1:256" x14ac:dyDescent="0.25">
      <c r="A101" s="58"/>
      <c r="B101" s="59" t="str">
        <f>'[2]PLANILHA DE ORÇAMENTO- ANEXO 16'!A65</f>
        <v>2.7.3.1</v>
      </c>
      <c r="C101" s="60" t="str">
        <f>'[2]PLANILHA DE ORÇAMENTO- ANEXO 16'!B65</f>
        <v>CDHU</v>
      </c>
      <c r="D101" s="60" t="str">
        <f>'[2]PLANILHA DE ORÇAMENTO- ANEXO 16'!C65</f>
        <v>30.08.060</v>
      </c>
      <c r="E101" s="61" t="str">
        <f>'[2]PLANILHA DE ORÇAMENTO- ANEXO 16'!D65</f>
        <v>Bacia sifonada de louça com caixa acoplada para pessoas com mobilidade reduzida.Incluso assento</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row>
    <row r="102" spans="1:256" ht="168" x14ac:dyDescent="0.25">
      <c r="A102" s="58"/>
      <c r="B102" s="62"/>
      <c r="C102" s="63"/>
      <c r="D102" s="63"/>
      <c r="E102" s="64" t="s">
        <v>258</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row>
    <row r="103" spans="1:256" x14ac:dyDescent="0.25">
      <c r="A103" s="54"/>
      <c r="B103" s="59" t="str">
        <f>'[2]PLANILHA DE ORÇAMENTO- ANEXO 16'!A66</f>
        <v>2.7.3.2</v>
      </c>
      <c r="C103" s="60" t="str">
        <f>'[2]PLANILHA DE ORÇAMENTO- ANEXO 16'!B66</f>
        <v>CDHU</v>
      </c>
      <c r="D103" s="60" t="str">
        <f>'[2]PLANILHA DE ORÇAMENTO- ANEXO 16'!C66</f>
        <v>44.01.240</v>
      </c>
      <c r="E103" s="61" t="str">
        <f>'[2]PLANILHA DE ORÇAMENTO- ANEXO 16'!D66</f>
        <v>Lavatório de louça com coluna suspensa.</v>
      </c>
    </row>
    <row r="104" spans="1:256" ht="72" x14ac:dyDescent="0.25">
      <c r="A104" s="54"/>
      <c r="B104" s="62"/>
      <c r="C104" s="63"/>
      <c r="D104" s="63"/>
      <c r="E104" s="64" t="s">
        <v>259</v>
      </c>
    </row>
    <row r="105" spans="1:256" x14ac:dyDescent="0.25">
      <c r="A105" s="54"/>
      <c r="B105" s="59" t="str">
        <f>'[2]PLANILHA DE ORÇAMENTO- ANEXO 16'!A67</f>
        <v>2.7.3.3</v>
      </c>
      <c r="C105" s="60" t="str">
        <f>'[2]PLANILHA DE ORÇAMENTO- ANEXO 16'!B67</f>
        <v>CDHU</v>
      </c>
      <c r="D105" s="60" t="str">
        <f>'[2]PLANILHA DE ORÇAMENTO- ANEXO 16'!C67</f>
        <v>44.03.300</v>
      </c>
      <c r="E105" s="61" t="str">
        <f>'[2]PLANILHA DE ORÇAMENTO- ANEXO 16'!D67</f>
        <v>Torneira de mesa tipo alavanca , em latão cromado, DN= 1/2´ou 3/4´</v>
      </c>
    </row>
    <row r="106" spans="1:256" ht="72" x14ac:dyDescent="0.25">
      <c r="A106" s="54"/>
      <c r="B106" s="62"/>
      <c r="C106" s="63"/>
      <c r="D106" s="63"/>
      <c r="E106" s="64" t="s">
        <v>260</v>
      </c>
    </row>
    <row r="107" spans="1:256" x14ac:dyDescent="0.25">
      <c r="A107" s="54"/>
      <c r="B107" s="59" t="str">
        <f>'[2]PLANILHA DE ORÇAMENTO- ANEXO 16'!A68</f>
        <v>2.7.3.4</v>
      </c>
      <c r="C107" s="60" t="str">
        <f>'[2]PLANILHA DE ORÇAMENTO- ANEXO 16'!B68</f>
        <v>CDHU</v>
      </c>
      <c r="D107" s="60" t="str">
        <f>'[2]PLANILHA DE ORÇAMENTO- ANEXO 16'!C68</f>
        <v>44.03.130</v>
      </c>
      <c r="E107" s="61" t="str">
        <f>'[2]PLANILHA DE ORÇAMENTO- ANEXO 16'!D68</f>
        <v>Saboneteira tipo dispenser, para refil de 800 ml</v>
      </c>
    </row>
    <row r="108" spans="1:256" ht="60" x14ac:dyDescent="0.25">
      <c r="A108" s="54"/>
      <c r="B108" s="62"/>
      <c r="C108" s="63"/>
      <c r="D108" s="63"/>
      <c r="E108" s="64" t="s">
        <v>262</v>
      </c>
    </row>
    <row r="109" spans="1:256" x14ac:dyDescent="0.25">
      <c r="A109" s="54"/>
      <c r="B109" s="59" t="str">
        <f>'[2]PLANILHA DE ORÇAMENTO- ANEXO 16'!A69</f>
        <v>2.7.3.5</v>
      </c>
      <c r="C109" s="60" t="str">
        <f>'[2]PLANILHA DE ORÇAMENTO- ANEXO 16'!B69</f>
        <v>CDHU</v>
      </c>
      <c r="D109" s="60" t="str">
        <f>'[2]PLANILHA DE ORÇAMENTO- ANEXO 16'!C69</f>
        <v>44.03.050</v>
      </c>
      <c r="E109" s="61" t="str">
        <f>'[2]PLANILHA DE ORÇAMENTO- ANEXO 16'!D69</f>
        <v>Dispenser papel higiênico em ABS para rolão 300 / 600 m, com visor</v>
      </c>
    </row>
    <row r="110" spans="1:256" ht="60" x14ac:dyDescent="0.25">
      <c r="A110" s="54"/>
      <c r="B110" s="62"/>
      <c r="C110" s="63"/>
      <c r="D110" s="63"/>
      <c r="E110" s="64" t="s">
        <v>263</v>
      </c>
    </row>
    <row r="111" spans="1:256" x14ac:dyDescent="0.25">
      <c r="A111" s="54"/>
      <c r="B111" s="59" t="str">
        <f>'PLANILHA DE ORÇAMENTO- ANEXO 16'!A75</f>
        <v>8.3.6</v>
      </c>
      <c r="C111" s="60" t="str">
        <f>'PLANILHA DE ORÇAMENTO- ANEXO 16'!B75</f>
        <v>CDHU</v>
      </c>
      <c r="D111" s="60" t="str">
        <f>'PLANILHA DE ORÇAMENTO- ANEXO 16'!C75</f>
        <v>44.03.180</v>
      </c>
      <c r="E111" s="61" t="str">
        <f>'PLANILHA DE ORÇAMENTO- ANEXO 16'!D75</f>
        <v>Dispenser toalheiro em ABS, para folhas</v>
      </c>
    </row>
    <row r="112" spans="1:256" ht="48" x14ac:dyDescent="0.25">
      <c r="A112" s="54"/>
      <c r="B112" s="62"/>
      <c r="C112" s="63"/>
      <c r="D112" s="63"/>
      <c r="E112" s="64" t="s">
        <v>264</v>
      </c>
    </row>
    <row r="113" spans="1:5" x14ac:dyDescent="0.25">
      <c r="A113" s="54"/>
      <c r="B113" s="59" t="str">
        <f>'PLANILHA DE ORÇAMENTO- ANEXO 16'!A77</f>
        <v>8.3.8</v>
      </c>
      <c r="C113" s="60" t="str">
        <f>'[2]PLANILHA DE ORÇAMENTO- ANEXO 16'!B71</f>
        <v>CDHU</v>
      </c>
      <c r="D113" s="60" t="str">
        <f>'[2]PLANILHA DE ORÇAMENTO- ANEXO 16'!C71</f>
        <v>30.01.030</v>
      </c>
      <c r="E113" s="61" t="str">
        <f>'[2]PLANILHA DE ORÇAMENTO- ANEXO 16'!D71</f>
        <v>Barra de apoio para deficiente,reta em aço inoxidável de 1 1/2"x800mm</v>
      </c>
    </row>
    <row r="114" spans="1:5" ht="48" x14ac:dyDescent="0.25">
      <c r="A114" s="54"/>
      <c r="B114" s="62"/>
      <c r="C114" s="63"/>
      <c r="D114" s="63"/>
      <c r="E114" s="64" t="s">
        <v>264</v>
      </c>
    </row>
    <row r="115" spans="1:5" x14ac:dyDescent="0.25">
      <c r="A115" s="54"/>
      <c r="B115" s="59" t="str">
        <f>'[2]PLANILHA DE ORÇAMENTO- ANEXO 16'!A72</f>
        <v>2.8</v>
      </c>
      <c r="C115" s="60"/>
      <c r="D115" s="60"/>
      <c r="E115" s="61" t="str">
        <f>'[2]PLANILHA DE ORÇAMENTO- ANEXO 16'!D72</f>
        <v>Esquadrias</v>
      </c>
    </row>
    <row r="116" spans="1:5" x14ac:dyDescent="0.25">
      <c r="A116" s="54"/>
      <c r="B116" s="59" t="str">
        <f>'[2]PLANILHA DE ORÇAMENTO- ANEXO 16'!A73</f>
        <v>2.8.1</v>
      </c>
      <c r="C116" s="60" t="str">
        <f>'[2]PLANILHA DE ORÇAMENTO- ANEXO 16'!B73</f>
        <v>CDHU</v>
      </c>
      <c r="D116" s="60" t="str">
        <f>'[2]PLANILHA DE ORÇAMENTO- ANEXO 16'!C73</f>
        <v>25.02.211</v>
      </c>
      <c r="E116" s="61" t="str">
        <f>'[2]PLANILHA DE ORÇAMENTO- ANEXO 16'!D73</f>
        <v>Porta de abrir em alumínio 0,90x2,10m completa cor branca</v>
      </c>
    </row>
    <row r="117" spans="1:5" ht="48" x14ac:dyDescent="0.25">
      <c r="A117" s="54"/>
      <c r="B117" s="62"/>
      <c r="C117" s="63"/>
      <c r="D117" s="63"/>
      <c r="E117" s="64" t="s">
        <v>265</v>
      </c>
    </row>
    <row r="118" spans="1:5" ht="24" x14ac:dyDescent="0.25">
      <c r="A118" s="54"/>
      <c r="B118" s="59" t="str">
        <f>'PLANILHA DE ORÇAMENTO- ANEXO 16'!A88</f>
        <v>9.2</v>
      </c>
      <c r="C118" s="60" t="str">
        <f>'PLANILHA DE ORÇAMENTO- ANEXO 16'!B88</f>
        <v>CDHU</v>
      </c>
      <c r="D118" s="60" t="str">
        <f>'PLANILHA DE ORÇAMENTO- ANEXO 16'!C88</f>
        <v>25.01.060</v>
      </c>
      <c r="E118" s="61" t="str">
        <f>'PLANILHA DE ORÇAMENTO- ANEXO 16'!D88</f>
        <v>Caixilho de aluminio de tipo max cor branco com vidro, completo acabado 1,00x0,60  e 2,40x0,50m,fornecimento e instalação.</v>
      </c>
    </row>
    <row r="119" spans="1:5" ht="60" x14ac:dyDescent="0.25">
      <c r="A119" s="54"/>
      <c r="B119" s="62"/>
      <c r="C119" s="63"/>
      <c r="D119" s="63"/>
      <c r="E119" s="64" t="s">
        <v>266</v>
      </c>
    </row>
    <row r="120" spans="1:5" x14ac:dyDescent="0.25">
      <c r="A120" s="54"/>
      <c r="B120" s="59" t="e">
        <f>'PLANILHA DE ORÇAMENTO- ANEXO 16'!#REF!</f>
        <v>#REF!</v>
      </c>
      <c r="C120" s="60" t="e">
        <f>'PLANILHA DE ORÇAMENTO- ANEXO 16'!#REF!</f>
        <v>#REF!</v>
      </c>
      <c r="D120" s="60" t="e">
        <f>'PLANILHA DE ORÇAMENTO- ANEXO 16'!#REF!</f>
        <v>#REF!</v>
      </c>
      <c r="E120" s="61" t="e">
        <f>'PLANILHA DE ORÇAMENTO- ANEXO 16'!#REF!</f>
        <v>#REF!</v>
      </c>
    </row>
    <row r="121" spans="1:5" ht="72" x14ac:dyDescent="0.25">
      <c r="A121" s="54"/>
      <c r="B121" s="62"/>
      <c r="C121" s="63"/>
      <c r="D121" s="63"/>
      <c r="E121" s="64" t="s">
        <v>339</v>
      </c>
    </row>
    <row r="122" spans="1:5" x14ac:dyDescent="0.25">
      <c r="A122" s="54"/>
      <c r="B122" s="59" t="e">
        <f>'PLANILHA DE ORÇAMENTO- ANEXO 16'!#REF!</f>
        <v>#REF!</v>
      </c>
      <c r="C122" s="60"/>
      <c r="D122" s="60"/>
      <c r="E122" s="61" t="e">
        <f>'PLANILHA DE ORÇAMENTO- ANEXO 16'!#REF!</f>
        <v>#REF!</v>
      </c>
    </row>
    <row r="123" spans="1:5" x14ac:dyDescent="0.25">
      <c r="A123" s="54"/>
      <c r="B123" s="59" t="e">
        <f>'PLANILHA DE ORÇAMENTO- ANEXO 16'!#REF!</f>
        <v>#REF!</v>
      </c>
      <c r="C123" s="60"/>
      <c r="D123" s="60"/>
      <c r="E123" s="61" t="e">
        <f>'PLANILHA DE ORÇAMENTO- ANEXO 16'!#REF!</f>
        <v>#REF!</v>
      </c>
    </row>
    <row r="124" spans="1:5" x14ac:dyDescent="0.25">
      <c r="A124" s="54"/>
      <c r="B124" s="59" t="e">
        <f>'PLANILHA DE ORÇAMENTO- ANEXO 16'!#REF!</f>
        <v>#REF!</v>
      </c>
      <c r="C124" s="60" t="e">
        <f>'PLANILHA DE ORÇAMENTO- ANEXO 16'!#REF!</f>
        <v>#REF!</v>
      </c>
      <c r="D124" s="60" t="e">
        <f>'PLANILHA DE ORÇAMENTO- ANEXO 16'!#REF!</f>
        <v>#REF!</v>
      </c>
      <c r="E124" s="61" t="e">
        <f>'PLANILHA DE ORÇAMENTO- ANEXO 16'!#REF!</f>
        <v>#REF!</v>
      </c>
    </row>
    <row r="125" spans="1:5" ht="60" x14ac:dyDescent="0.25">
      <c r="A125" s="54"/>
      <c r="B125" s="62"/>
      <c r="C125" s="63"/>
      <c r="D125" s="63"/>
      <c r="E125" s="64" t="s">
        <v>287</v>
      </c>
    </row>
    <row r="126" spans="1:5" x14ac:dyDescent="0.25">
      <c r="A126" s="54"/>
      <c r="B126" s="59" t="e">
        <f>'PLANILHA DE ORÇAMENTO- ANEXO 16'!#REF!</f>
        <v>#REF!</v>
      </c>
      <c r="C126" s="60" t="e">
        <f>'PLANILHA DE ORÇAMENTO- ANEXO 16'!#REF!</f>
        <v>#REF!</v>
      </c>
      <c r="D126" s="60" t="e">
        <f>'PLANILHA DE ORÇAMENTO- ANEXO 16'!#REF!</f>
        <v>#REF!</v>
      </c>
      <c r="E126" s="61" t="e">
        <f>'PLANILHA DE ORÇAMENTO- ANEXO 16'!#REF!</f>
        <v>#REF!</v>
      </c>
    </row>
    <row r="127" spans="1:5" ht="60" x14ac:dyDescent="0.25">
      <c r="A127" s="54"/>
      <c r="B127" s="62"/>
      <c r="C127" s="63"/>
      <c r="D127" s="63"/>
      <c r="E127" s="64" t="s">
        <v>247</v>
      </c>
    </row>
    <row r="128" spans="1:5" x14ac:dyDescent="0.25">
      <c r="A128" s="54"/>
      <c r="B128" s="59" t="e">
        <f>'PLANILHA DE ORÇAMENTO- ANEXO 16'!#REF!</f>
        <v>#REF!</v>
      </c>
      <c r="C128" s="60" t="e">
        <f>'PLANILHA DE ORÇAMENTO- ANEXO 16'!#REF!</f>
        <v>#REF!</v>
      </c>
      <c r="D128" s="60" t="e">
        <f>'PLANILHA DE ORÇAMENTO- ANEXO 16'!#REF!</f>
        <v>#REF!</v>
      </c>
      <c r="E128" s="61" t="e">
        <f>'PLANILHA DE ORÇAMENTO- ANEXO 16'!#REF!</f>
        <v>#REF!</v>
      </c>
    </row>
    <row r="129" spans="1:5" ht="60" x14ac:dyDescent="0.25">
      <c r="A129" s="54"/>
      <c r="B129" s="62"/>
      <c r="C129" s="63"/>
      <c r="D129" s="63"/>
      <c r="E129" s="64" t="s">
        <v>288</v>
      </c>
    </row>
    <row r="130" spans="1:5" x14ac:dyDescent="0.25">
      <c r="A130" s="54"/>
      <c r="B130" s="59" t="e">
        <f>'PLANILHA DE ORÇAMENTO- ANEXO 16'!#REF!</f>
        <v>#REF!</v>
      </c>
      <c r="C130" s="60" t="e">
        <f>'PLANILHA DE ORÇAMENTO- ANEXO 16'!#REF!</f>
        <v>#REF!</v>
      </c>
      <c r="D130" s="60" t="e">
        <f>'PLANILHA DE ORÇAMENTO- ANEXO 16'!#REF!</f>
        <v>#REF!</v>
      </c>
      <c r="E130" s="61" t="e">
        <f>'PLANILHA DE ORÇAMENTO- ANEXO 16'!#REF!</f>
        <v>#REF!</v>
      </c>
    </row>
    <row r="131" spans="1:5" ht="72" x14ac:dyDescent="0.25">
      <c r="A131" s="54"/>
      <c r="B131" s="62"/>
      <c r="C131" s="63"/>
      <c r="D131" s="63"/>
      <c r="E131" s="64" t="s">
        <v>249</v>
      </c>
    </row>
    <row r="132" spans="1:5" x14ac:dyDescent="0.25">
      <c r="A132" s="54"/>
      <c r="B132" s="59" t="e">
        <f>'PLANILHA DE ORÇAMENTO- ANEXO 16'!#REF!</f>
        <v>#REF!</v>
      </c>
      <c r="C132" s="60" t="e">
        <f>'PLANILHA DE ORÇAMENTO- ANEXO 16'!#REF!</f>
        <v>#REF!</v>
      </c>
      <c r="D132" s="60" t="e">
        <f>'PLANILHA DE ORÇAMENTO- ANEXO 16'!#REF!</f>
        <v>#REF!</v>
      </c>
      <c r="E132" s="61" t="e">
        <f>'PLANILHA DE ORÇAMENTO- ANEXO 16'!#REF!</f>
        <v>#REF!</v>
      </c>
    </row>
    <row r="133" spans="1:5" ht="120" x14ac:dyDescent="0.25">
      <c r="A133" s="54"/>
      <c r="B133" s="62"/>
      <c r="C133" s="63"/>
      <c r="D133" s="63"/>
      <c r="E133" s="64" t="s">
        <v>251</v>
      </c>
    </row>
    <row r="134" spans="1:5" x14ac:dyDescent="0.25">
      <c r="A134" s="54"/>
      <c r="B134" s="59" t="e">
        <f>'PLANILHA DE ORÇAMENTO- ANEXO 16'!#REF!</f>
        <v>#REF!</v>
      </c>
      <c r="C134" s="60" t="e">
        <f>'PLANILHA DE ORÇAMENTO- ANEXO 16'!#REF!</f>
        <v>#REF!</v>
      </c>
      <c r="D134" s="60" t="e">
        <f>'PLANILHA DE ORÇAMENTO- ANEXO 16'!#REF!</f>
        <v>#REF!</v>
      </c>
      <c r="E134" s="61" t="e">
        <f>'PLANILHA DE ORÇAMENTO- ANEXO 16'!#REF!</f>
        <v>#REF!</v>
      </c>
    </row>
    <row r="135" spans="1:5" ht="48" x14ac:dyDescent="0.25">
      <c r="A135" s="54"/>
      <c r="B135" s="62"/>
      <c r="C135" s="63"/>
      <c r="D135" s="63"/>
      <c r="E135" s="64" t="s">
        <v>341</v>
      </c>
    </row>
    <row r="136" spans="1:5" x14ac:dyDescent="0.25">
      <c r="A136" s="54"/>
      <c r="B136" s="59" t="e">
        <f>'PLANILHA DE ORÇAMENTO- ANEXO 16'!#REF!</f>
        <v>#REF!</v>
      </c>
      <c r="C136" s="60" t="e">
        <f>'PLANILHA DE ORÇAMENTO- ANEXO 16'!#REF!</f>
        <v>#REF!</v>
      </c>
      <c r="D136" s="60" t="e">
        <f>'PLANILHA DE ORÇAMENTO- ANEXO 16'!#REF!</f>
        <v>#REF!</v>
      </c>
      <c r="E136" s="61" t="e">
        <f>'PLANILHA DE ORÇAMENTO- ANEXO 16'!#REF!</f>
        <v>#REF!</v>
      </c>
    </row>
    <row r="137" spans="1:5" ht="120" x14ac:dyDescent="0.25">
      <c r="A137" s="54"/>
      <c r="B137" s="62"/>
      <c r="C137" s="63"/>
      <c r="D137" s="63"/>
      <c r="E137" s="64" t="s">
        <v>251</v>
      </c>
    </row>
    <row r="138" spans="1:5" x14ac:dyDescent="0.25">
      <c r="A138" s="54"/>
      <c r="B138" s="59" t="e">
        <f>'PLANILHA DE ORÇAMENTO- ANEXO 16'!#REF!</f>
        <v>#REF!</v>
      </c>
      <c r="C138" s="60" t="e">
        <f>'PLANILHA DE ORÇAMENTO- ANEXO 16'!#REF!</f>
        <v>#REF!</v>
      </c>
      <c r="D138" s="60" t="e">
        <f>'PLANILHA DE ORÇAMENTO- ANEXO 16'!#REF!</f>
        <v>#REF!</v>
      </c>
      <c r="E138" s="61" t="e">
        <f>'PLANILHA DE ORÇAMENTO- ANEXO 16'!#REF!</f>
        <v>#REF!</v>
      </c>
    </row>
    <row r="139" spans="1:5" ht="72" x14ac:dyDescent="0.25">
      <c r="A139" s="54"/>
      <c r="B139" s="62"/>
      <c r="C139" s="63"/>
      <c r="D139" s="63"/>
      <c r="E139" s="64" t="s">
        <v>339</v>
      </c>
    </row>
    <row r="140" spans="1:5" x14ac:dyDescent="0.25">
      <c r="A140" s="54"/>
      <c r="B140" s="59" t="e">
        <f>'PLANILHA DE ORÇAMENTO- ANEXO 16'!#REF!</f>
        <v>#REF!</v>
      </c>
      <c r="C140" s="60" t="e">
        <f>'PLANILHA DE ORÇAMENTO- ANEXO 16'!#REF!</f>
        <v>#REF!</v>
      </c>
      <c r="D140" s="60" t="e">
        <f>'PLANILHA DE ORÇAMENTO- ANEXO 16'!#REF!</f>
        <v>#REF!</v>
      </c>
      <c r="E140" s="61" t="e">
        <f>'PLANILHA DE ORÇAMENTO- ANEXO 16'!#REF!</f>
        <v>#REF!</v>
      </c>
    </row>
    <row r="141" spans="1:5" ht="24" x14ac:dyDescent="0.25">
      <c r="A141" s="54"/>
      <c r="B141" s="62"/>
      <c r="C141" s="63"/>
      <c r="D141" s="63"/>
      <c r="E141" s="64" t="s">
        <v>401</v>
      </c>
    </row>
    <row r="142" spans="1:5" x14ac:dyDescent="0.25">
      <c r="A142" s="54"/>
      <c r="B142" s="59" t="e">
        <f>'PLANILHA DE ORÇAMENTO- ANEXO 16'!#REF!</f>
        <v>#REF!</v>
      </c>
      <c r="C142" s="60"/>
      <c r="D142" s="60"/>
      <c r="E142" s="61" t="e">
        <f>'PLANILHA DE ORÇAMENTO- ANEXO 16'!#REF!</f>
        <v>#REF!</v>
      </c>
    </row>
    <row r="143" spans="1:5" x14ac:dyDescent="0.25">
      <c r="A143" s="54"/>
      <c r="B143" s="59" t="e">
        <f>'PLANILHA DE ORÇAMENTO- ANEXO 16'!#REF!</f>
        <v>#REF!</v>
      </c>
      <c r="C143" s="60"/>
      <c r="D143" s="60"/>
      <c r="E143" s="61" t="e">
        <f>'PLANILHA DE ORÇAMENTO- ANEXO 16'!#REF!</f>
        <v>#REF!</v>
      </c>
    </row>
    <row r="144" spans="1:5" x14ac:dyDescent="0.25">
      <c r="A144" s="54"/>
      <c r="B144" s="59" t="e">
        <f>'PLANILHA DE ORÇAMENTO- ANEXO 16'!#REF!</f>
        <v>#REF!</v>
      </c>
      <c r="C144" s="60" t="e">
        <f>'PLANILHA DE ORÇAMENTO- ANEXO 16'!#REF!</f>
        <v>#REF!</v>
      </c>
      <c r="D144" s="60" t="e">
        <f>'PLANILHA DE ORÇAMENTO- ANEXO 16'!#REF!</f>
        <v>#REF!</v>
      </c>
      <c r="E144" s="61" t="e">
        <f>'PLANILHA DE ORÇAMENTO- ANEXO 16'!#REF!</f>
        <v>#REF!</v>
      </c>
    </row>
    <row r="145" spans="1:5" ht="48" x14ac:dyDescent="0.25">
      <c r="A145" s="54"/>
      <c r="B145" s="62"/>
      <c r="C145" s="63"/>
      <c r="D145" s="63"/>
      <c r="E145" s="64" t="s">
        <v>342</v>
      </c>
    </row>
    <row r="146" spans="1:5" x14ac:dyDescent="0.25">
      <c r="A146" s="54"/>
      <c r="B146" s="59" t="e">
        <f>'PLANILHA DE ORÇAMENTO- ANEXO 16'!#REF!</f>
        <v>#REF!</v>
      </c>
      <c r="C146" s="60" t="e">
        <f>'PLANILHA DE ORÇAMENTO- ANEXO 16'!#REF!</f>
        <v>#REF!</v>
      </c>
      <c r="D146" s="60" t="e">
        <f>'PLANILHA DE ORÇAMENTO- ANEXO 16'!#REF!</f>
        <v>#REF!</v>
      </c>
      <c r="E146" s="61" t="e">
        <f>'PLANILHA DE ORÇAMENTO- ANEXO 16'!#REF!</f>
        <v>#REF!</v>
      </c>
    </row>
    <row r="147" spans="1:5" ht="204" x14ac:dyDescent="0.25">
      <c r="A147" s="54"/>
      <c r="B147" s="62"/>
      <c r="C147" s="63"/>
      <c r="D147" s="63"/>
      <c r="E147" s="64" t="s">
        <v>343</v>
      </c>
    </row>
    <row r="148" spans="1:5" x14ac:dyDescent="0.25">
      <c r="A148" s="54"/>
      <c r="B148" s="59" t="e">
        <f>'PLANILHA DE ORÇAMENTO- ANEXO 16'!#REF!</f>
        <v>#REF!</v>
      </c>
      <c r="C148" s="60" t="e">
        <f>'PLANILHA DE ORÇAMENTO- ANEXO 16'!#REF!</f>
        <v>#REF!</v>
      </c>
      <c r="D148" s="60" t="e">
        <f>'PLANILHA DE ORÇAMENTO- ANEXO 16'!#REF!</f>
        <v>#REF!</v>
      </c>
      <c r="E148" s="61" t="e">
        <f>'PLANILHA DE ORÇAMENTO- ANEXO 16'!#REF!</f>
        <v>#REF!</v>
      </c>
    </row>
    <row r="149" spans="1:5" ht="204" x14ac:dyDescent="0.25">
      <c r="A149" s="54"/>
      <c r="B149" s="62"/>
      <c r="C149" s="63"/>
      <c r="D149" s="63"/>
      <c r="E149" s="64" t="s">
        <v>345</v>
      </c>
    </row>
    <row r="150" spans="1:5" x14ac:dyDescent="0.25">
      <c r="A150" s="54"/>
      <c r="B150" s="59" t="e">
        <f>'PLANILHA DE ORÇAMENTO- ANEXO 16'!#REF!</f>
        <v>#REF!</v>
      </c>
      <c r="C150" s="60" t="e">
        <f>'PLANILHA DE ORÇAMENTO- ANEXO 16'!#REF!</f>
        <v>#REF!</v>
      </c>
      <c r="D150" s="60" t="e">
        <f>'PLANILHA DE ORÇAMENTO- ANEXO 16'!#REF!</f>
        <v>#REF!</v>
      </c>
      <c r="E150" s="61" t="e">
        <f>'PLANILHA DE ORÇAMENTO- ANEXO 16'!#REF!</f>
        <v>#REF!</v>
      </c>
    </row>
    <row r="151" spans="1:5" ht="48" x14ac:dyDescent="0.25">
      <c r="A151" s="54"/>
      <c r="B151" s="62"/>
      <c r="C151" s="63"/>
      <c r="D151" s="63"/>
      <c r="E151" s="64" t="s">
        <v>346</v>
      </c>
    </row>
    <row r="152" spans="1:5" x14ac:dyDescent="0.25">
      <c r="A152" s="54"/>
      <c r="B152" s="59" t="e">
        <f>'PLANILHA DE ORÇAMENTO- ANEXO 16'!#REF!</f>
        <v>#REF!</v>
      </c>
      <c r="C152" s="60"/>
      <c r="D152" s="60"/>
      <c r="E152" s="61" t="e">
        <f>'PLANILHA DE ORÇAMENTO- ANEXO 16'!#REF!</f>
        <v>#REF!</v>
      </c>
    </row>
    <row r="153" spans="1:5" x14ac:dyDescent="0.25">
      <c r="A153" s="54"/>
      <c r="B153" s="59" t="e">
        <f>'PLANILHA DE ORÇAMENTO- ANEXO 16'!#REF!</f>
        <v>#REF!</v>
      </c>
      <c r="C153" s="60" t="e">
        <f>'PLANILHA DE ORÇAMENTO- ANEXO 16'!#REF!</f>
        <v>#REF!</v>
      </c>
      <c r="D153" s="60" t="e">
        <f>'PLANILHA DE ORÇAMENTO- ANEXO 16'!#REF!</f>
        <v>#REF!</v>
      </c>
      <c r="E153" s="61" t="e">
        <f>'PLANILHA DE ORÇAMENTO- ANEXO 16'!#REF!</f>
        <v>#REF!</v>
      </c>
    </row>
    <row r="154" spans="1:5" ht="60" x14ac:dyDescent="0.25">
      <c r="A154" s="54"/>
      <c r="B154" s="62"/>
      <c r="C154" s="63"/>
      <c r="D154" s="63"/>
      <c r="E154" s="64" t="s">
        <v>347</v>
      </c>
    </row>
    <row r="155" spans="1:5" x14ac:dyDescent="0.25">
      <c r="A155" s="54"/>
      <c r="B155" s="59" t="e">
        <f>'PLANILHA DE ORÇAMENTO- ANEXO 16'!#REF!</f>
        <v>#REF!</v>
      </c>
      <c r="C155" s="60" t="e">
        <f>'PLANILHA DE ORÇAMENTO- ANEXO 16'!#REF!</f>
        <v>#REF!</v>
      </c>
      <c r="D155" s="60" t="e">
        <f>'PLANILHA DE ORÇAMENTO- ANEXO 16'!#REF!</f>
        <v>#REF!</v>
      </c>
      <c r="E155" s="61" t="e">
        <f>'PLANILHA DE ORÇAMENTO- ANEXO 16'!#REF!</f>
        <v>#REF!</v>
      </c>
    </row>
    <row r="156" spans="1:5" ht="156" x14ac:dyDescent="0.25">
      <c r="A156" s="54"/>
      <c r="B156" s="62"/>
      <c r="C156" s="63"/>
      <c r="D156" s="63"/>
      <c r="E156" s="64" t="s">
        <v>348</v>
      </c>
    </row>
    <row r="157" spans="1:5" x14ac:dyDescent="0.25">
      <c r="A157" s="54"/>
      <c r="B157" s="59" t="e">
        <f>'PLANILHA DE ORÇAMENTO- ANEXO 16'!#REF!</f>
        <v>#REF!</v>
      </c>
      <c r="C157" s="60" t="e">
        <f>'PLANILHA DE ORÇAMENTO- ANEXO 16'!#REF!</f>
        <v>#REF!</v>
      </c>
      <c r="D157" s="60" t="e">
        <f>'PLANILHA DE ORÇAMENTO- ANEXO 16'!#REF!</f>
        <v>#REF!</v>
      </c>
      <c r="E157" s="61" t="e">
        <f>'PLANILHA DE ORÇAMENTO- ANEXO 16'!#REF!</f>
        <v>#REF!</v>
      </c>
    </row>
    <row r="158" spans="1:5" ht="156" x14ac:dyDescent="0.25">
      <c r="A158" s="54"/>
      <c r="B158" s="62"/>
      <c r="C158" s="63"/>
      <c r="D158" s="63"/>
      <c r="E158" s="64" t="s">
        <v>349</v>
      </c>
    </row>
    <row r="159" spans="1:5" x14ac:dyDescent="0.25">
      <c r="A159" s="54"/>
      <c r="B159" s="59" t="e">
        <f>'PLANILHA DE ORÇAMENTO- ANEXO 16'!#REF!</f>
        <v>#REF!</v>
      </c>
      <c r="C159" s="60" t="e">
        <f>'PLANILHA DE ORÇAMENTO- ANEXO 16'!#REF!</f>
        <v>#REF!</v>
      </c>
      <c r="D159" s="60" t="e">
        <f>'PLANILHA DE ORÇAMENTO- ANEXO 16'!#REF!</f>
        <v>#REF!</v>
      </c>
      <c r="E159" s="61" t="e">
        <f>'PLANILHA DE ORÇAMENTO- ANEXO 16'!#REF!</f>
        <v>#REF!</v>
      </c>
    </row>
    <row r="160" spans="1:5" ht="36" x14ac:dyDescent="0.25">
      <c r="A160" s="54"/>
      <c r="B160" s="62"/>
      <c r="C160" s="63"/>
      <c r="D160" s="63"/>
      <c r="E160" s="64" t="s">
        <v>350</v>
      </c>
    </row>
    <row r="161" spans="1:5" x14ac:dyDescent="0.25">
      <c r="A161" s="54"/>
      <c r="B161" s="59" t="e">
        <f>'PLANILHA DE ORÇAMENTO- ANEXO 16'!#REF!</f>
        <v>#REF!</v>
      </c>
      <c r="C161" s="60"/>
      <c r="D161" s="60"/>
      <c r="E161" s="61" t="e">
        <f>'PLANILHA DE ORÇAMENTO- ANEXO 16'!#REF!</f>
        <v>#REF!</v>
      </c>
    </row>
    <row r="162" spans="1:5" x14ac:dyDescent="0.25">
      <c r="A162" s="54"/>
      <c r="B162" s="59" t="e">
        <f>'PLANILHA DE ORÇAMENTO- ANEXO 16'!#REF!</f>
        <v>#REF!</v>
      </c>
      <c r="C162" s="60" t="e">
        <f>'PLANILHA DE ORÇAMENTO- ANEXO 16'!#REF!</f>
        <v>#REF!</v>
      </c>
      <c r="D162" s="60" t="e">
        <f>'PLANILHA DE ORÇAMENTO- ANEXO 16'!#REF!</f>
        <v>#REF!</v>
      </c>
      <c r="E162" s="61" t="e">
        <f>'PLANILHA DE ORÇAMENTO- ANEXO 16'!#REF!</f>
        <v>#REF!</v>
      </c>
    </row>
    <row r="163" spans="1:5" ht="156" x14ac:dyDescent="0.25">
      <c r="A163" s="54"/>
      <c r="B163" s="62"/>
      <c r="C163" s="63"/>
      <c r="D163" s="63"/>
      <c r="E163" s="64" t="s">
        <v>351</v>
      </c>
    </row>
    <row r="164" spans="1:5" x14ac:dyDescent="0.25">
      <c r="A164" s="54"/>
      <c r="B164" s="59" t="e">
        <f>'PLANILHA DE ORÇAMENTO- ANEXO 16'!#REF!</f>
        <v>#REF!</v>
      </c>
      <c r="C164" s="60" t="e">
        <f>'PLANILHA DE ORÇAMENTO- ANEXO 16'!#REF!</f>
        <v>#REF!</v>
      </c>
      <c r="D164" s="60" t="e">
        <f>'PLANILHA DE ORÇAMENTO- ANEXO 16'!#REF!</f>
        <v>#REF!</v>
      </c>
      <c r="E164" s="61" t="e">
        <f>'PLANILHA DE ORÇAMENTO- ANEXO 16'!#REF!</f>
        <v>#REF!</v>
      </c>
    </row>
    <row r="165" spans="1:5" ht="60" x14ac:dyDescent="0.25">
      <c r="A165" s="54"/>
      <c r="B165" s="62"/>
      <c r="C165" s="63"/>
      <c r="D165" s="63"/>
      <c r="E165" s="64" t="s">
        <v>352</v>
      </c>
    </row>
    <row r="166" spans="1:5" x14ac:dyDescent="0.25">
      <c r="A166" s="54"/>
      <c r="B166" s="59" t="e">
        <f>'PLANILHA DE ORÇAMENTO- ANEXO 16'!#REF!</f>
        <v>#REF!</v>
      </c>
      <c r="C166" s="60" t="e">
        <f>'PLANILHA DE ORÇAMENTO- ANEXO 16'!#REF!</f>
        <v>#REF!</v>
      </c>
      <c r="D166" s="60" t="e">
        <f>'PLANILHA DE ORÇAMENTO- ANEXO 16'!#REF!</f>
        <v>#REF!</v>
      </c>
      <c r="E166" s="61" t="e">
        <f>'PLANILHA DE ORÇAMENTO- ANEXO 16'!#REF!</f>
        <v>#REF!</v>
      </c>
    </row>
    <row r="167" spans="1:5" ht="48" x14ac:dyDescent="0.25">
      <c r="A167" s="54"/>
      <c r="B167" s="62"/>
      <c r="C167" s="63"/>
      <c r="D167" s="63"/>
      <c r="E167" s="64" t="s">
        <v>353</v>
      </c>
    </row>
    <row r="168" spans="1:5" x14ac:dyDescent="0.25">
      <c r="A168" s="54"/>
      <c r="B168" s="59" t="e">
        <f>'PLANILHA DE ORÇAMENTO- ANEXO 16'!#REF!</f>
        <v>#REF!</v>
      </c>
      <c r="C168" s="60" t="e">
        <f>'PLANILHA DE ORÇAMENTO- ANEXO 16'!#REF!</f>
        <v>#REF!</v>
      </c>
      <c r="D168" s="60" t="e">
        <f>'PLANILHA DE ORÇAMENTO- ANEXO 16'!#REF!</f>
        <v>#REF!</v>
      </c>
      <c r="E168" s="61" t="e">
        <f>'PLANILHA DE ORÇAMENTO- ANEXO 16'!#REF!</f>
        <v>#REF!</v>
      </c>
    </row>
    <row r="169" spans="1:5" ht="72" x14ac:dyDescent="0.25">
      <c r="A169" s="54"/>
      <c r="B169" s="62"/>
      <c r="C169" s="63"/>
      <c r="D169" s="63"/>
      <c r="E169" s="64" t="s">
        <v>261</v>
      </c>
    </row>
    <row r="170" spans="1:5" x14ac:dyDescent="0.25">
      <c r="A170" s="54"/>
      <c r="B170" s="59" t="e">
        <f>'PLANILHA DE ORÇAMENTO- ANEXO 16'!#REF!</f>
        <v>#REF!</v>
      </c>
      <c r="C170" s="60" t="e">
        <f>'PLANILHA DE ORÇAMENTO- ANEXO 16'!#REF!</f>
        <v>#REF!</v>
      </c>
      <c r="D170" s="60" t="e">
        <f>'PLANILHA DE ORÇAMENTO- ANEXO 16'!#REF!</f>
        <v>#REF!</v>
      </c>
      <c r="E170" s="61" t="e">
        <f>'PLANILHA DE ORÇAMENTO- ANEXO 16'!#REF!</f>
        <v>#REF!</v>
      </c>
    </row>
    <row r="171" spans="1:5" ht="96" x14ac:dyDescent="0.25">
      <c r="A171" s="54"/>
      <c r="B171" s="62"/>
      <c r="C171" s="63"/>
      <c r="D171" s="63"/>
      <c r="E171" s="64" t="s">
        <v>354</v>
      </c>
    </row>
    <row r="172" spans="1:5" x14ac:dyDescent="0.25">
      <c r="A172" s="54"/>
      <c r="B172" s="59" t="e">
        <f>'PLANILHA DE ORÇAMENTO- ANEXO 16'!#REF!</f>
        <v>#REF!</v>
      </c>
      <c r="C172" s="60" t="e">
        <f>'PLANILHA DE ORÇAMENTO- ANEXO 16'!#REF!</f>
        <v>#REF!</v>
      </c>
      <c r="D172" s="60" t="e">
        <f>'PLANILHA DE ORÇAMENTO- ANEXO 16'!#REF!</f>
        <v>#REF!</v>
      </c>
      <c r="E172" s="61" t="e">
        <f>'PLANILHA DE ORÇAMENTO- ANEXO 16'!#REF!</f>
        <v>#REF!</v>
      </c>
    </row>
    <row r="173" spans="1:5" ht="60" x14ac:dyDescent="0.25">
      <c r="A173" s="54"/>
      <c r="B173" s="62"/>
      <c r="C173" s="63"/>
      <c r="D173" s="63"/>
      <c r="E173" s="64" t="s">
        <v>262</v>
      </c>
    </row>
    <row r="174" spans="1:5" x14ac:dyDescent="0.25">
      <c r="A174" s="54"/>
      <c r="B174" s="59" t="e">
        <f>'PLANILHA DE ORÇAMENTO- ANEXO 16'!#REF!</f>
        <v>#REF!</v>
      </c>
      <c r="C174" s="60" t="e">
        <f>'PLANILHA DE ORÇAMENTO- ANEXO 16'!#REF!</f>
        <v>#REF!</v>
      </c>
      <c r="D174" s="60" t="e">
        <f>'PLANILHA DE ORÇAMENTO- ANEXO 16'!#REF!</f>
        <v>#REF!</v>
      </c>
      <c r="E174" s="61" t="e">
        <f>'PLANILHA DE ORÇAMENTO- ANEXO 16'!#REF!</f>
        <v>#REF!</v>
      </c>
    </row>
    <row r="175" spans="1:5" ht="48" x14ac:dyDescent="0.25">
      <c r="A175" s="54"/>
      <c r="B175" s="62"/>
      <c r="C175" s="63"/>
      <c r="D175" s="63"/>
      <c r="E175" s="64" t="s">
        <v>264</v>
      </c>
    </row>
    <row r="176" spans="1:5" x14ac:dyDescent="0.25">
      <c r="A176" s="54"/>
      <c r="B176" s="59" t="e">
        <f>'PLANILHA DE ORÇAMENTO- ANEXO 16'!#REF!</f>
        <v>#REF!</v>
      </c>
      <c r="C176" s="60" t="e">
        <f>'PLANILHA DE ORÇAMENTO- ANEXO 16'!#REF!</f>
        <v>#REF!</v>
      </c>
      <c r="D176" s="60" t="e">
        <f>'PLANILHA DE ORÇAMENTO- ANEXO 16'!#REF!</f>
        <v>#REF!</v>
      </c>
      <c r="E176" s="61" t="e">
        <f>'PLANILHA DE ORÇAMENTO- ANEXO 16'!#REF!</f>
        <v>#REF!</v>
      </c>
    </row>
    <row r="177" spans="1:5" ht="48" x14ac:dyDescent="0.25">
      <c r="A177" s="54"/>
      <c r="B177" s="62"/>
      <c r="C177" s="63"/>
      <c r="D177" s="63"/>
      <c r="E177" s="64" t="s">
        <v>355</v>
      </c>
    </row>
    <row r="178" spans="1:5" x14ac:dyDescent="0.25">
      <c r="A178" s="54"/>
      <c r="B178" s="59" t="e">
        <f>'PLANILHA DE ORÇAMENTO- ANEXO 16'!#REF!</f>
        <v>#REF!</v>
      </c>
      <c r="C178" s="60"/>
      <c r="D178" s="60"/>
      <c r="E178" s="61" t="e">
        <f>'PLANILHA DE ORÇAMENTO- ANEXO 16'!#REF!</f>
        <v>#REF!</v>
      </c>
    </row>
    <row r="179" spans="1:5" x14ac:dyDescent="0.25">
      <c r="A179" s="54"/>
      <c r="B179" s="59" t="e">
        <f>'PLANILHA DE ORÇAMENTO- ANEXO 16'!#REF!</f>
        <v>#REF!</v>
      </c>
      <c r="C179" s="60" t="e">
        <f>'PLANILHA DE ORÇAMENTO- ANEXO 16'!#REF!</f>
        <v>#REF!</v>
      </c>
      <c r="D179" s="60" t="e">
        <f>'PLANILHA DE ORÇAMENTO- ANEXO 16'!#REF!</f>
        <v>#REF!</v>
      </c>
      <c r="E179" s="61" t="e">
        <f>'PLANILHA DE ORÇAMENTO- ANEXO 16'!#REF!</f>
        <v>#REF!</v>
      </c>
    </row>
    <row r="180" spans="1:5" ht="48" x14ac:dyDescent="0.25">
      <c r="A180" s="54"/>
      <c r="B180" s="62"/>
      <c r="C180" s="63"/>
      <c r="D180" s="63"/>
      <c r="E180" s="64" t="s">
        <v>356</v>
      </c>
    </row>
    <row r="181" spans="1:5" x14ac:dyDescent="0.25">
      <c r="A181" s="54"/>
      <c r="B181" s="59" t="e">
        <f>'PLANILHA DE ORÇAMENTO- ANEXO 16'!#REF!</f>
        <v>#REF!</v>
      </c>
      <c r="C181" s="60" t="e">
        <f>'PLANILHA DE ORÇAMENTO- ANEXO 16'!#REF!</f>
        <v>#REF!</v>
      </c>
      <c r="D181" s="60" t="e">
        <f>'PLANILHA DE ORÇAMENTO- ANEXO 16'!#REF!</f>
        <v>#REF!</v>
      </c>
      <c r="E181" s="61" t="e">
        <f>'PLANILHA DE ORÇAMENTO- ANEXO 16'!#REF!</f>
        <v>#REF!</v>
      </c>
    </row>
    <row r="182" spans="1:5" ht="60" x14ac:dyDescent="0.25">
      <c r="A182" s="54"/>
      <c r="B182" s="62"/>
      <c r="C182" s="63"/>
      <c r="D182" s="63"/>
      <c r="E182" s="64" t="s">
        <v>357</v>
      </c>
    </row>
    <row r="183" spans="1:5" x14ac:dyDescent="0.25">
      <c r="A183" s="54"/>
      <c r="B183" s="59" t="e">
        <f>'PLANILHA DE ORÇAMENTO- ANEXO 16'!#REF!</f>
        <v>#REF!</v>
      </c>
      <c r="C183" s="60"/>
      <c r="D183" s="60"/>
      <c r="E183" s="61" t="e">
        <f>'PLANILHA DE ORÇAMENTO- ANEXO 16'!#REF!</f>
        <v>#REF!</v>
      </c>
    </row>
    <row r="184" spans="1:5" x14ac:dyDescent="0.25">
      <c r="A184" s="54"/>
      <c r="B184" s="59" t="e">
        <f>'PLANILHA DE ORÇAMENTO- ANEXO 16'!#REF!</f>
        <v>#REF!</v>
      </c>
      <c r="C184" s="60"/>
      <c r="D184" s="60"/>
      <c r="E184" s="61" t="e">
        <f>'PLANILHA DE ORÇAMENTO- ANEXO 16'!#REF!</f>
        <v>#REF!</v>
      </c>
    </row>
    <row r="185" spans="1:5" x14ac:dyDescent="0.25">
      <c r="A185" s="54"/>
      <c r="B185" s="59" t="e">
        <f>'PLANILHA DE ORÇAMENTO- ANEXO 16'!#REF!</f>
        <v>#REF!</v>
      </c>
      <c r="C185" s="60"/>
      <c r="D185" s="60"/>
      <c r="E185" s="61" t="e">
        <f>'PLANILHA DE ORÇAMENTO- ANEXO 16'!#REF!</f>
        <v>#REF!</v>
      </c>
    </row>
    <row r="186" spans="1:5" x14ac:dyDescent="0.25">
      <c r="A186" s="54"/>
      <c r="B186" s="59" t="e">
        <f>'PLANILHA DE ORÇAMENTO- ANEXO 16'!#REF!</f>
        <v>#REF!</v>
      </c>
      <c r="C186" s="60" t="e">
        <f>'PLANILHA DE ORÇAMENTO- ANEXO 16'!#REF!</f>
        <v>#REF!</v>
      </c>
      <c r="D186" s="60" t="e">
        <f>'PLANILHA DE ORÇAMENTO- ANEXO 16'!#REF!</f>
        <v>#REF!</v>
      </c>
      <c r="E186" s="61" t="e">
        <f>'PLANILHA DE ORÇAMENTO- ANEXO 16'!#REF!</f>
        <v>#REF!</v>
      </c>
    </row>
    <row r="187" spans="1:5" ht="60" x14ac:dyDescent="0.25">
      <c r="A187" s="54"/>
      <c r="B187" s="62"/>
      <c r="C187" s="63"/>
      <c r="D187" s="63"/>
      <c r="E187" s="64" t="s">
        <v>358</v>
      </c>
    </row>
    <row r="188" spans="1:5" x14ac:dyDescent="0.25">
      <c r="A188" s="54"/>
      <c r="B188" s="59" t="e">
        <f>'PLANILHA DE ORÇAMENTO- ANEXO 16'!#REF!</f>
        <v>#REF!</v>
      </c>
      <c r="C188" s="60" t="e">
        <f>'PLANILHA DE ORÇAMENTO- ANEXO 16'!#REF!</f>
        <v>#REF!</v>
      </c>
      <c r="D188" s="60" t="e">
        <f>'PLANILHA DE ORÇAMENTO- ANEXO 16'!#REF!</f>
        <v>#REF!</v>
      </c>
      <c r="E188" s="61" t="e">
        <f>'PLANILHA DE ORÇAMENTO- ANEXO 16'!#REF!</f>
        <v>#REF!</v>
      </c>
    </row>
    <row r="189" spans="1:5" ht="48" x14ac:dyDescent="0.25">
      <c r="A189" s="54"/>
      <c r="B189" s="62"/>
      <c r="C189" s="63"/>
      <c r="D189" s="63"/>
      <c r="E189" s="64" t="s">
        <v>242</v>
      </c>
    </row>
    <row r="190" spans="1:5" x14ac:dyDescent="0.25">
      <c r="A190" s="54"/>
      <c r="B190" s="59" t="e">
        <f>'PLANILHA DE ORÇAMENTO- ANEXO 16'!#REF!</f>
        <v>#REF!</v>
      </c>
      <c r="C190" s="60" t="e">
        <f>'PLANILHA DE ORÇAMENTO- ANEXO 16'!#REF!</f>
        <v>#REF!</v>
      </c>
      <c r="D190" s="60" t="e">
        <f>'PLANILHA DE ORÇAMENTO- ANEXO 16'!#REF!</f>
        <v>#REF!</v>
      </c>
      <c r="E190" s="61" t="e">
        <f>'PLANILHA DE ORÇAMENTO- ANEXO 16'!#REF!</f>
        <v>#REF!</v>
      </c>
    </row>
    <row r="191" spans="1:5" ht="60" x14ac:dyDescent="0.25">
      <c r="A191" s="54"/>
      <c r="B191" s="62"/>
      <c r="C191" s="63"/>
      <c r="D191" s="63"/>
      <c r="E191" s="64" t="s">
        <v>237</v>
      </c>
    </row>
    <row r="192" spans="1:5" x14ac:dyDescent="0.25">
      <c r="A192" s="54"/>
      <c r="B192" s="59" t="e">
        <f>'PLANILHA DE ORÇAMENTO- ANEXO 16'!#REF!</f>
        <v>#REF!</v>
      </c>
      <c r="C192" s="60" t="e">
        <f>'PLANILHA DE ORÇAMENTO- ANEXO 16'!#REF!</f>
        <v>#REF!</v>
      </c>
      <c r="D192" s="60" t="e">
        <f>'PLANILHA DE ORÇAMENTO- ANEXO 16'!#REF!</f>
        <v>#REF!</v>
      </c>
      <c r="E192" s="61" t="e">
        <f>'PLANILHA DE ORÇAMENTO- ANEXO 16'!#REF!</f>
        <v>#REF!</v>
      </c>
    </row>
    <row r="193" spans="1:5" ht="60" x14ac:dyDescent="0.25">
      <c r="A193" s="54"/>
      <c r="B193" s="62"/>
      <c r="C193" s="63"/>
      <c r="D193" s="63"/>
      <c r="E193" s="64" t="s">
        <v>244</v>
      </c>
    </row>
    <row r="194" spans="1:5" x14ac:dyDescent="0.25">
      <c r="A194" s="54"/>
      <c r="B194" s="59" t="e">
        <f>'PLANILHA DE ORÇAMENTO- ANEXO 16'!#REF!</f>
        <v>#REF!</v>
      </c>
      <c r="C194" s="60" t="e">
        <f>'PLANILHA DE ORÇAMENTO- ANEXO 16'!#REF!</f>
        <v>#REF!</v>
      </c>
      <c r="D194" s="60" t="e">
        <f>'PLANILHA DE ORÇAMENTO- ANEXO 16'!#REF!</f>
        <v>#REF!</v>
      </c>
      <c r="E194" s="61" t="e">
        <f>'PLANILHA DE ORÇAMENTO- ANEXO 16'!#REF!</f>
        <v>#REF!</v>
      </c>
    </row>
    <row r="195" spans="1:5" ht="48" x14ac:dyDescent="0.25">
      <c r="A195" s="54"/>
      <c r="B195" s="62"/>
      <c r="C195" s="63"/>
      <c r="D195" s="63"/>
      <c r="E195" s="64" t="s">
        <v>236</v>
      </c>
    </row>
    <row r="196" spans="1:5" x14ac:dyDescent="0.25">
      <c r="A196" s="54"/>
      <c r="B196" s="59" t="e">
        <f>'PLANILHA DE ORÇAMENTO- ANEXO 16'!#REF!</f>
        <v>#REF!</v>
      </c>
      <c r="C196" s="60"/>
      <c r="D196" s="60"/>
      <c r="E196" s="61" t="e">
        <f>'PLANILHA DE ORÇAMENTO- ANEXO 16'!#REF!</f>
        <v>#REF!</v>
      </c>
    </row>
    <row r="197" spans="1:5" x14ac:dyDescent="0.25">
      <c r="A197" s="54"/>
      <c r="B197" s="59" t="e">
        <f>'PLANILHA DE ORÇAMENTO- ANEXO 16'!#REF!</f>
        <v>#REF!</v>
      </c>
      <c r="C197" s="60" t="e">
        <f>'PLANILHA DE ORÇAMENTO- ANEXO 16'!#REF!</f>
        <v>#REF!</v>
      </c>
      <c r="D197" s="60" t="e">
        <f>'PLANILHA DE ORÇAMENTO- ANEXO 16'!#REF!</f>
        <v>#REF!</v>
      </c>
      <c r="E197" s="61" t="e">
        <f>'PLANILHA DE ORÇAMENTO- ANEXO 16'!#REF!</f>
        <v>#REF!</v>
      </c>
    </row>
    <row r="198" spans="1:5" ht="60" x14ac:dyDescent="0.25">
      <c r="A198" s="54"/>
      <c r="B198" s="62"/>
      <c r="C198" s="63"/>
      <c r="D198" s="63"/>
      <c r="E198" s="64" t="s">
        <v>359</v>
      </c>
    </row>
    <row r="199" spans="1:5" x14ac:dyDescent="0.25">
      <c r="A199" s="54"/>
      <c r="B199" s="59" t="e">
        <f>'PLANILHA DE ORÇAMENTO- ANEXO 16'!#REF!</f>
        <v>#REF!</v>
      </c>
      <c r="C199" s="60" t="e">
        <f>'PLANILHA DE ORÇAMENTO- ANEXO 16'!#REF!</f>
        <v>#REF!</v>
      </c>
      <c r="D199" s="60" t="e">
        <f>'PLANILHA DE ORÇAMENTO- ANEXO 16'!#REF!</f>
        <v>#REF!</v>
      </c>
      <c r="E199" s="61" t="e">
        <f>'PLANILHA DE ORÇAMENTO- ANEXO 16'!#REF!</f>
        <v>#REF!</v>
      </c>
    </row>
    <row r="200" spans="1:5" ht="60" x14ac:dyDescent="0.25">
      <c r="A200" s="54"/>
      <c r="B200" s="62"/>
      <c r="C200" s="63"/>
      <c r="D200" s="63"/>
      <c r="E200" s="64" t="s">
        <v>247</v>
      </c>
    </row>
    <row r="201" spans="1:5" x14ac:dyDescent="0.25">
      <c r="A201" s="54"/>
      <c r="B201" s="59" t="e">
        <f>'PLANILHA DE ORÇAMENTO- ANEXO 16'!#REF!</f>
        <v>#REF!</v>
      </c>
      <c r="C201" s="60" t="e">
        <f>'PLANILHA DE ORÇAMENTO- ANEXO 16'!#REF!</f>
        <v>#REF!</v>
      </c>
      <c r="D201" s="60" t="e">
        <f>'PLANILHA DE ORÇAMENTO- ANEXO 16'!#REF!</f>
        <v>#REF!</v>
      </c>
      <c r="E201" s="61" t="e">
        <f>'PLANILHA DE ORÇAMENTO- ANEXO 16'!#REF!</f>
        <v>#REF!</v>
      </c>
    </row>
    <row r="202" spans="1:5" ht="60" x14ac:dyDescent="0.25">
      <c r="A202" s="54"/>
      <c r="B202" s="62"/>
      <c r="C202" s="63"/>
      <c r="D202" s="63"/>
      <c r="E202" s="64" t="s">
        <v>288</v>
      </c>
    </row>
    <row r="203" spans="1:5" x14ac:dyDescent="0.25">
      <c r="A203" s="54"/>
      <c r="B203" s="59" t="e">
        <f>'PLANILHA DE ORÇAMENTO- ANEXO 16'!#REF!</f>
        <v>#REF!</v>
      </c>
      <c r="C203" s="60" t="e">
        <f>'PLANILHA DE ORÇAMENTO- ANEXO 16'!#REF!</f>
        <v>#REF!</v>
      </c>
      <c r="D203" s="60" t="e">
        <f>'PLANILHA DE ORÇAMENTO- ANEXO 16'!#REF!</f>
        <v>#REF!</v>
      </c>
      <c r="E203" s="61" t="e">
        <f>'PLANILHA DE ORÇAMENTO- ANEXO 16'!#REF!</f>
        <v>#REF!</v>
      </c>
    </row>
    <row r="204" spans="1:5" ht="120" x14ac:dyDescent="0.25">
      <c r="A204" s="54"/>
      <c r="B204" s="62"/>
      <c r="C204" s="63"/>
      <c r="D204" s="63"/>
      <c r="E204" s="64" t="s">
        <v>251</v>
      </c>
    </row>
    <row r="205" spans="1:5" x14ac:dyDescent="0.25">
      <c r="A205" s="54"/>
      <c r="B205" s="59" t="e">
        <f>'PLANILHA DE ORÇAMENTO- ANEXO 16'!#REF!</f>
        <v>#REF!</v>
      </c>
      <c r="C205" s="60"/>
      <c r="D205" s="60"/>
      <c r="E205" s="61" t="e">
        <f>'PLANILHA DE ORÇAMENTO- ANEXO 16'!#REF!</f>
        <v>#REF!</v>
      </c>
    </row>
    <row r="206" spans="1:5" x14ac:dyDescent="0.25">
      <c r="A206" s="54"/>
      <c r="B206" s="59" t="e">
        <f>'PLANILHA DE ORÇAMENTO- ANEXO 16'!#REF!</f>
        <v>#REF!</v>
      </c>
      <c r="C206" s="60" t="e">
        <f>'PLANILHA DE ORÇAMENTO- ANEXO 16'!#REF!</f>
        <v>#REF!</v>
      </c>
      <c r="D206" s="60" t="e">
        <f>'PLANILHA DE ORÇAMENTO- ANEXO 16'!#REF!</f>
        <v>#REF!</v>
      </c>
      <c r="E206" s="61" t="e">
        <f>'PLANILHA DE ORÇAMENTO- ANEXO 16'!#REF!</f>
        <v>#REF!</v>
      </c>
    </row>
    <row r="207" spans="1:5" ht="48" x14ac:dyDescent="0.25">
      <c r="A207" s="54"/>
      <c r="B207" s="62"/>
      <c r="C207" s="63"/>
      <c r="D207" s="63"/>
      <c r="E207" s="64" t="s">
        <v>360</v>
      </c>
    </row>
    <row r="208" spans="1:5" x14ac:dyDescent="0.25">
      <c r="A208" s="54"/>
      <c r="B208" s="59" t="e">
        <f>'PLANILHA DE ORÇAMENTO- ANEXO 16'!#REF!</f>
        <v>#REF!</v>
      </c>
      <c r="C208" s="60" t="e">
        <f>'PLANILHA DE ORÇAMENTO- ANEXO 16'!#REF!</f>
        <v>#REF!</v>
      </c>
      <c r="D208" s="60" t="e">
        <f>'PLANILHA DE ORÇAMENTO- ANEXO 16'!#REF!</f>
        <v>#REF!</v>
      </c>
      <c r="E208" s="61" t="e">
        <f>'PLANILHA DE ORÇAMENTO- ANEXO 16'!#REF!</f>
        <v>#REF!</v>
      </c>
    </row>
    <row r="209" spans="1:5" ht="120" x14ac:dyDescent="0.25">
      <c r="A209" s="54"/>
      <c r="B209" s="62"/>
      <c r="C209" s="63"/>
      <c r="D209" s="63"/>
      <c r="E209" s="64" t="s">
        <v>251</v>
      </c>
    </row>
    <row r="210" spans="1:5" x14ac:dyDescent="0.25">
      <c r="A210" s="54"/>
      <c r="B210" s="59" t="e">
        <f>'PLANILHA DE ORÇAMENTO- ANEXO 16'!#REF!</f>
        <v>#REF!</v>
      </c>
      <c r="C210" s="60"/>
      <c r="D210" s="60"/>
      <c r="E210" s="61" t="e">
        <f>'PLANILHA DE ORÇAMENTO- ANEXO 16'!#REF!</f>
        <v>#REF!</v>
      </c>
    </row>
    <row r="211" spans="1:5" x14ac:dyDescent="0.25">
      <c r="A211" s="54"/>
      <c r="B211" s="59" t="e">
        <f>'PLANILHA DE ORÇAMENTO- ANEXO 16'!#REF!</f>
        <v>#REF!</v>
      </c>
      <c r="C211" s="60" t="e">
        <f>'PLANILHA DE ORÇAMENTO- ANEXO 16'!#REF!</f>
        <v>#REF!</v>
      </c>
      <c r="D211" s="60" t="e">
        <f>'PLANILHA DE ORÇAMENTO- ANEXO 16'!#REF!</f>
        <v>#REF!</v>
      </c>
      <c r="E211" s="61" t="e">
        <f>'PLANILHA DE ORÇAMENTO- ANEXO 16'!#REF!</f>
        <v>#REF!</v>
      </c>
    </row>
    <row r="212" spans="1:5" ht="144" x14ac:dyDescent="0.25">
      <c r="A212" s="54"/>
      <c r="B212" s="62"/>
      <c r="C212" s="63"/>
      <c r="D212" s="63"/>
      <c r="E212" s="64" t="s">
        <v>361</v>
      </c>
    </row>
    <row r="213" spans="1:5" x14ac:dyDescent="0.25">
      <c r="A213" s="54"/>
      <c r="B213" s="59" t="e">
        <f>'PLANILHA DE ORÇAMENTO- ANEXO 16'!#REF!</f>
        <v>#REF!</v>
      </c>
      <c r="C213" s="60" t="e">
        <f>'PLANILHA DE ORÇAMENTO- ANEXO 16'!#REF!</f>
        <v>#REF!</v>
      </c>
      <c r="D213" s="60" t="e">
        <f>'PLANILHA DE ORÇAMENTO- ANEXO 16'!#REF!</f>
        <v>#REF!</v>
      </c>
      <c r="E213" s="61" t="e">
        <f>'PLANILHA DE ORÇAMENTO- ANEXO 16'!#REF!</f>
        <v>#REF!</v>
      </c>
    </row>
    <row r="214" spans="1:5" ht="180" x14ac:dyDescent="0.25">
      <c r="A214" s="54"/>
      <c r="B214" s="62"/>
      <c r="C214" s="63"/>
      <c r="D214" s="63"/>
      <c r="E214" s="64" t="s">
        <v>268</v>
      </c>
    </row>
    <row r="215" spans="1:5" x14ac:dyDescent="0.25">
      <c r="A215" s="54"/>
      <c r="B215" s="59" t="e">
        <f>'PLANILHA DE ORÇAMENTO- ANEXO 16'!#REF!</f>
        <v>#REF!</v>
      </c>
      <c r="C215" s="60" t="e">
        <f>'PLANILHA DE ORÇAMENTO- ANEXO 16'!#REF!</f>
        <v>#REF!</v>
      </c>
      <c r="D215" s="60" t="e">
        <f>'PLANILHA DE ORÇAMENTO- ANEXO 16'!#REF!</f>
        <v>#REF!</v>
      </c>
      <c r="E215" s="61" t="e">
        <f>'PLANILHA DE ORÇAMENTO- ANEXO 16'!#REF!</f>
        <v>#REF!</v>
      </c>
    </row>
    <row r="216" spans="1:5" ht="168" x14ac:dyDescent="0.25">
      <c r="A216" s="54"/>
      <c r="B216" s="62"/>
      <c r="C216" s="63"/>
      <c r="D216" s="63"/>
      <c r="E216" s="64" t="s">
        <v>362</v>
      </c>
    </row>
    <row r="217" spans="1:5" x14ac:dyDescent="0.25">
      <c r="A217" s="54"/>
      <c r="B217" s="59" t="e">
        <f>'PLANILHA DE ORÇAMENTO- ANEXO 16'!#REF!</f>
        <v>#REF!</v>
      </c>
      <c r="C217" s="60"/>
      <c r="D217" s="60"/>
      <c r="E217" s="61" t="e">
        <f>'PLANILHA DE ORÇAMENTO- ANEXO 16'!#REF!</f>
        <v>#REF!</v>
      </c>
    </row>
    <row r="218" spans="1:5" x14ac:dyDescent="0.25">
      <c r="A218" s="54"/>
      <c r="B218" s="59" t="e">
        <f>'PLANILHA DE ORÇAMENTO- ANEXO 16'!#REF!</f>
        <v>#REF!</v>
      </c>
      <c r="C218" s="60" t="e">
        <f>'PLANILHA DE ORÇAMENTO- ANEXO 16'!#REF!</f>
        <v>#REF!</v>
      </c>
      <c r="D218" s="60" t="e">
        <f>'PLANILHA DE ORÇAMENTO- ANEXO 16'!#REF!</f>
        <v>#REF!</v>
      </c>
      <c r="E218" s="61" t="e">
        <f>'PLANILHA DE ORÇAMENTO- ANEXO 16'!#REF!</f>
        <v>#REF!</v>
      </c>
    </row>
    <row r="219" spans="1:5" ht="48" x14ac:dyDescent="0.25">
      <c r="A219" s="54"/>
      <c r="B219" s="62"/>
      <c r="C219" s="63"/>
      <c r="D219" s="63"/>
      <c r="E219" s="64" t="s">
        <v>342</v>
      </c>
    </row>
    <row r="220" spans="1:5" x14ac:dyDescent="0.25">
      <c r="A220" s="54"/>
      <c r="B220" s="59" t="e">
        <f>'PLANILHA DE ORÇAMENTO- ANEXO 16'!#REF!</f>
        <v>#REF!</v>
      </c>
      <c r="C220" s="60" t="e">
        <f>'PLANILHA DE ORÇAMENTO- ANEXO 16'!#REF!</f>
        <v>#REF!</v>
      </c>
      <c r="D220" s="60" t="e">
        <f>'PLANILHA DE ORÇAMENTO- ANEXO 16'!#REF!</f>
        <v>#REF!</v>
      </c>
      <c r="E220" s="61" t="e">
        <f>'PLANILHA DE ORÇAMENTO- ANEXO 16'!#REF!</f>
        <v>#REF!</v>
      </c>
    </row>
    <row r="221" spans="1:5" ht="204" x14ac:dyDescent="0.25">
      <c r="A221" s="54"/>
      <c r="B221" s="62"/>
      <c r="C221" s="63"/>
      <c r="D221" s="63"/>
      <c r="E221" s="64" t="s">
        <v>343</v>
      </c>
    </row>
    <row r="222" spans="1:5" x14ac:dyDescent="0.25">
      <c r="A222" s="54"/>
      <c r="B222" s="59" t="e">
        <f>'PLANILHA DE ORÇAMENTO- ANEXO 16'!#REF!</f>
        <v>#REF!</v>
      </c>
      <c r="C222" s="60" t="e">
        <f>'PLANILHA DE ORÇAMENTO- ANEXO 16'!#REF!</f>
        <v>#REF!</v>
      </c>
      <c r="D222" s="60" t="e">
        <f>'PLANILHA DE ORÇAMENTO- ANEXO 16'!#REF!</f>
        <v>#REF!</v>
      </c>
      <c r="E222" s="61" t="e">
        <f>'PLANILHA DE ORÇAMENTO- ANEXO 16'!#REF!</f>
        <v>#REF!</v>
      </c>
    </row>
    <row r="223" spans="1:5" ht="156" x14ac:dyDescent="0.25">
      <c r="A223" s="54"/>
      <c r="B223" s="62"/>
      <c r="C223" s="63"/>
      <c r="D223" s="63"/>
      <c r="E223" s="64" t="s">
        <v>349</v>
      </c>
    </row>
    <row r="224" spans="1:5" x14ac:dyDescent="0.25">
      <c r="A224" s="54"/>
      <c r="B224" s="59" t="e">
        <f>'PLANILHA DE ORÇAMENTO- ANEXO 16'!#REF!</f>
        <v>#REF!</v>
      </c>
      <c r="C224" s="60" t="e">
        <f>'PLANILHA DE ORÇAMENTO- ANEXO 16'!#REF!</f>
        <v>#REF!</v>
      </c>
      <c r="D224" s="60" t="e">
        <f>'PLANILHA DE ORÇAMENTO- ANEXO 16'!#REF!</f>
        <v>#REF!</v>
      </c>
      <c r="E224" s="61" t="e">
        <f>'PLANILHA DE ORÇAMENTO- ANEXO 16'!#REF!</f>
        <v>#REF!</v>
      </c>
    </row>
    <row r="225" spans="1:5" ht="156" x14ac:dyDescent="0.25">
      <c r="A225" s="54"/>
      <c r="B225" s="62"/>
      <c r="C225" s="63"/>
      <c r="D225" s="63"/>
      <c r="E225" s="64" t="s">
        <v>348</v>
      </c>
    </row>
    <row r="226" spans="1:5" x14ac:dyDescent="0.25">
      <c r="A226" s="54"/>
      <c r="B226" s="59" t="e">
        <f>'PLANILHA DE ORÇAMENTO- ANEXO 16'!#REF!</f>
        <v>#REF!</v>
      </c>
      <c r="C226" s="60" t="e">
        <f>'PLANILHA DE ORÇAMENTO- ANEXO 16'!#REF!</f>
        <v>#REF!</v>
      </c>
      <c r="D226" s="60" t="e">
        <f>'PLANILHA DE ORÇAMENTO- ANEXO 16'!#REF!</f>
        <v>#REF!</v>
      </c>
      <c r="E226" s="61" t="e">
        <f>'PLANILHA DE ORÇAMENTO- ANEXO 16'!#REF!</f>
        <v>#REF!</v>
      </c>
    </row>
    <row r="227" spans="1:5" ht="36" x14ac:dyDescent="0.25">
      <c r="A227" s="54"/>
      <c r="B227" s="62"/>
      <c r="C227" s="63"/>
      <c r="D227" s="63"/>
      <c r="E227" s="64" t="s">
        <v>363</v>
      </c>
    </row>
    <row r="228" spans="1:5" x14ac:dyDescent="0.25">
      <c r="A228" s="54"/>
      <c r="B228" s="59" t="e">
        <f>'PLANILHA DE ORÇAMENTO- ANEXO 16'!#REF!</f>
        <v>#REF!</v>
      </c>
      <c r="C228" s="60" t="e">
        <f>'PLANILHA DE ORÇAMENTO- ANEXO 16'!#REF!</f>
        <v>#REF!</v>
      </c>
      <c r="D228" s="60" t="e">
        <f>'PLANILHA DE ORÇAMENTO- ANEXO 16'!#REF!</f>
        <v>#REF!</v>
      </c>
      <c r="E228" s="61" t="e">
        <f>'PLANILHA DE ORÇAMENTO- ANEXO 16'!#REF!</f>
        <v>#REF!</v>
      </c>
    </row>
    <row r="229" spans="1:5" ht="36" x14ac:dyDescent="0.25">
      <c r="A229" s="54"/>
      <c r="B229" s="62"/>
      <c r="C229" s="63"/>
      <c r="D229" s="63"/>
      <c r="E229" s="64" t="s">
        <v>410</v>
      </c>
    </row>
    <row r="230" spans="1:5" x14ac:dyDescent="0.25">
      <c r="A230" s="54"/>
      <c r="B230" s="59" t="e">
        <f>'PLANILHA DE ORÇAMENTO- ANEXO 16'!#REF!</f>
        <v>#REF!</v>
      </c>
      <c r="C230" s="60"/>
      <c r="D230" s="60"/>
      <c r="E230" s="61" t="e">
        <f>'PLANILHA DE ORÇAMENTO- ANEXO 16'!#REF!</f>
        <v>#REF!</v>
      </c>
    </row>
    <row r="231" spans="1:5" x14ac:dyDescent="0.25">
      <c r="A231" s="54"/>
      <c r="B231" s="59" t="e">
        <f>'PLANILHA DE ORÇAMENTO- ANEXO 16'!#REF!</f>
        <v>#REF!</v>
      </c>
      <c r="C231" s="60" t="e">
        <f>'PLANILHA DE ORÇAMENTO- ANEXO 16'!#REF!</f>
        <v>#REF!</v>
      </c>
      <c r="D231" s="60" t="e">
        <f>'PLANILHA DE ORÇAMENTO- ANEXO 16'!#REF!</f>
        <v>#REF!</v>
      </c>
      <c r="E231" s="61" t="e">
        <f>'PLANILHA DE ORÇAMENTO- ANEXO 16'!#REF!</f>
        <v>#REF!</v>
      </c>
    </row>
    <row r="232" spans="1:5" ht="60" x14ac:dyDescent="0.25">
      <c r="A232" s="54"/>
      <c r="B232" s="62"/>
      <c r="C232" s="63"/>
      <c r="D232" s="63"/>
      <c r="E232" s="64" t="s">
        <v>357</v>
      </c>
    </row>
    <row r="233" spans="1:5" x14ac:dyDescent="0.25">
      <c r="A233" s="54"/>
      <c r="B233" s="59" t="e">
        <f>'PLANILHA DE ORÇAMENTO- ANEXO 16'!#REF!</f>
        <v>#REF!</v>
      </c>
      <c r="C233" s="60" t="e">
        <f>'PLANILHA DE ORÇAMENTO- ANEXO 16'!#REF!</f>
        <v>#REF!</v>
      </c>
      <c r="D233" s="60" t="e">
        <f>'PLANILHA DE ORÇAMENTO- ANEXO 16'!#REF!</f>
        <v>#REF!</v>
      </c>
      <c r="E233" s="61" t="e">
        <f>'PLANILHA DE ORÇAMENTO- ANEXO 16'!#REF!</f>
        <v>#REF!</v>
      </c>
    </row>
    <row r="234" spans="1:5" ht="48" x14ac:dyDescent="0.25">
      <c r="A234" s="54"/>
      <c r="B234" s="62"/>
      <c r="C234" s="63"/>
      <c r="D234" s="63"/>
      <c r="E234" s="64" t="s">
        <v>364</v>
      </c>
    </row>
    <row r="235" spans="1:5" x14ac:dyDescent="0.25">
      <c r="A235" s="54"/>
      <c r="B235" s="59" t="e">
        <f>'PLANILHA DE ORÇAMENTO- ANEXO 16'!#REF!</f>
        <v>#REF!</v>
      </c>
      <c r="C235" s="60" t="e">
        <f>'PLANILHA DE ORÇAMENTO- ANEXO 16'!#REF!</f>
        <v>#REF!</v>
      </c>
      <c r="D235" s="60" t="e">
        <f>'PLANILHA DE ORÇAMENTO- ANEXO 16'!#REF!</f>
        <v>#REF!</v>
      </c>
      <c r="E235" s="61" t="e">
        <f>'PLANILHA DE ORÇAMENTO- ANEXO 16'!#REF!</f>
        <v>#REF!</v>
      </c>
    </row>
    <row r="236" spans="1:5" ht="72" x14ac:dyDescent="0.25">
      <c r="A236" s="54"/>
      <c r="B236" s="62"/>
      <c r="C236" s="63"/>
      <c r="D236" s="63"/>
      <c r="E236" s="64" t="s">
        <v>339</v>
      </c>
    </row>
    <row r="237" spans="1:5" x14ac:dyDescent="0.25">
      <c r="A237" s="54"/>
      <c r="B237" s="59" t="e">
        <f>'PLANILHA DE ORÇAMENTO- ANEXO 16'!#REF!</f>
        <v>#REF!</v>
      </c>
      <c r="C237" s="60"/>
      <c r="D237" s="60"/>
      <c r="E237" s="61" t="e">
        <f>'PLANILHA DE ORÇAMENTO- ANEXO 16'!#REF!</f>
        <v>#REF!</v>
      </c>
    </row>
    <row r="238" spans="1:5" x14ac:dyDescent="0.25">
      <c r="A238" s="54"/>
      <c r="B238" s="59" t="e">
        <f>'PLANILHA DE ORÇAMENTO- ANEXO 16'!#REF!</f>
        <v>#REF!</v>
      </c>
      <c r="C238" s="60" t="e">
        <f>'PLANILHA DE ORÇAMENTO- ANEXO 16'!#REF!</f>
        <v>#REF!</v>
      </c>
      <c r="D238" s="60" t="e">
        <f>'PLANILHA DE ORÇAMENTO- ANEXO 16'!#REF!</f>
        <v>#REF!</v>
      </c>
      <c r="E238" s="61" t="e">
        <f>'PLANILHA DE ORÇAMENTO- ANEXO 16'!#REF!</f>
        <v>#REF!</v>
      </c>
    </row>
    <row r="239" spans="1:5" ht="60" x14ac:dyDescent="0.25">
      <c r="A239" s="54"/>
      <c r="B239" s="62"/>
      <c r="C239" s="63"/>
      <c r="D239" s="63"/>
      <c r="E239" s="64" t="s">
        <v>359</v>
      </c>
    </row>
    <row r="240" spans="1:5" x14ac:dyDescent="0.25">
      <c r="A240" s="54"/>
      <c r="B240" s="59" t="e">
        <f>'PLANILHA DE ORÇAMENTO- ANEXO 16'!#REF!</f>
        <v>#REF!</v>
      </c>
      <c r="C240" s="60" t="e">
        <f>'PLANILHA DE ORÇAMENTO- ANEXO 16'!#REF!</f>
        <v>#REF!</v>
      </c>
      <c r="D240" s="60" t="e">
        <f>'PLANILHA DE ORÇAMENTO- ANEXO 16'!#REF!</f>
        <v>#REF!</v>
      </c>
      <c r="E240" s="61" t="e">
        <f>'PLANILHA DE ORÇAMENTO- ANEXO 16'!#REF!</f>
        <v>#REF!</v>
      </c>
    </row>
    <row r="241" spans="1:5" ht="60" x14ac:dyDescent="0.25">
      <c r="A241" s="54"/>
      <c r="B241" s="62"/>
      <c r="C241" s="63"/>
      <c r="D241" s="63"/>
      <c r="E241" s="64" t="s">
        <v>247</v>
      </c>
    </row>
    <row r="242" spans="1:5" x14ac:dyDescent="0.25">
      <c r="A242" s="54"/>
      <c r="B242" s="59" t="e">
        <f>'PLANILHA DE ORÇAMENTO- ANEXO 16'!#REF!</f>
        <v>#REF!</v>
      </c>
      <c r="C242" s="60" t="e">
        <f>'PLANILHA DE ORÇAMENTO- ANEXO 16'!#REF!</f>
        <v>#REF!</v>
      </c>
      <c r="D242" s="60" t="e">
        <f>'PLANILHA DE ORÇAMENTO- ANEXO 16'!#REF!</f>
        <v>#REF!</v>
      </c>
      <c r="E242" s="61" t="e">
        <f>'PLANILHA DE ORÇAMENTO- ANEXO 16'!#REF!</f>
        <v>#REF!</v>
      </c>
    </row>
    <row r="243" spans="1:5" ht="60" x14ac:dyDescent="0.25">
      <c r="A243" s="54"/>
      <c r="B243" s="62"/>
      <c r="C243" s="63"/>
      <c r="D243" s="63"/>
      <c r="E243" s="64" t="s">
        <v>288</v>
      </c>
    </row>
    <row r="244" spans="1:5" x14ac:dyDescent="0.25">
      <c r="A244" s="54"/>
      <c r="B244" s="59" t="e">
        <f>'PLANILHA DE ORÇAMENTO- ANEXO 16'!#REF!</f>
        <v>#REF!</v>
      </c>
      <c r="C244" s="60" t="e">
        <f>'PLANILHA DE ORÇAMENTO- ANEXO 16'!#REF!</f>
        <v>#REF!</v>
      </c>
      <c r="D244" s="60" t="e">
        <f>'PLANILHA DE ORÇAMENTO- ANEXO 16'!#REF!</f>
        <v>#REF!</v>
      </c>
      <c r="E244" s="61" t="e">
        <f>'PLANILHA DE ORÇAMENTO- ANEXO 16'!#REF!</f>
        <v>#REF!</v>
      </c>
    </row>
    <row r="245" spans="1:5" ht="48" x14ac:dyDescent="0.25">
      <c r="A245" s="54"/>
      <c r="B245" s="62"/>
      <c r="C245" s="63"/>
      <c r="D245" s="63"/>
      <c r="E245" s="64" t="s">
        <v>341</v>
      </c>
    </row>
    <row r="246" spans="1:5" x14ac:dyDescent="0.25">
      <c r="A246" s="54"/>
      <c r="B246" s="59" t="e">
        <f>'PLANILHA DE ORÇAMENTO- ANEXO 16'!#REF!</f>
        <v>#REF!</v>
      </c>
      <c r="C246" s="60" t="e">
        <f>'PLANILHA DE ORÇAMENTO- ANEXO 16'!#REF!</f>
        <v>#REF!</v>
      </c>
      <c r="D246" s="60" t="e">
        <f>'PLANILHA DE ORÇAMENTO- ANEXO 16'!#REF!</f>
        <v>#REF!</v>
      </c>
      <c r="E246" s="61" t="e">
        <f>'PLANILHA DE ORÇAMENTO- ANEXO 16'!#REF!</f>
        <v>#REF!</v>
      </c>
    </row>
    <row r="247" spans="1:5" ht="120" x14ac:dyDescent="0.25">
      <c r="A247" s="54"/>
      <c r="B247" s="62"/>
      <c r="C247" s="63"/>
      <c r="D247" s="63"/>
      <c r="E247" s="64" t="s">
        <v>251</v>
      </c>
    </row>
    <row r="248" spans="1:5" x14ac:dyDescent="0.25">
      <c r="A248" s="54"/>
      <c r="B248" s="59" t="e">
        <f>'PLANILHA DE ORÇAMENTO- ANEXO 16'!#REF!</f>
        <v>#REF!</v>
      </c>
      <c r="C248" s="60" t="e">
        <f>'PLANILHA DE ORÇAMENTO- ANEXO 16'!#REF!</f>
        <v>#REF!</v>
      </c>
      <c r="D248" s="60" t="e">
        <f>'PLANILHA DE ORÇAMENTO- ANEXO 16'!#REF!</f>
        <v>#REF!</v>
      </c>
      <c r="E248" s="61" t="e">
        <f>'PLANILHA DE ORÇAMENTO- ANEXO 16'!#REF!</f>
        <v>#REF!</v>
      </c>
    </row>
    <row r="249" spans="1:5" ht="24" x14ac:dyDescent="0.25">
      <c r="A249" s="54"/>
      <c r="B249" s="62"/>
      <c r="C249" s="63"/>
      <c r="D249" s="63"/>
      <c r="E249" s="64" t="s">
        <v>401</v>
      </c>
    </row>
    <row r="250" spans="1:5" x14ac:dyDescent="0.25">
      <c r="A250" s="54"/>
      <c r="B250" s="59" t="e">
        <f>'PLANILHA DE ORÇAMENTO- ANEXO 16'!#REF!</f>
        <v>#REF!</v>
      </c>
      <c r="C250" s="60" t="e">
        <f>'PLANILHA DE ORÇAMENTO- ANEXO 16'!#REF!</f>
        <v>#REF!</v>
      </c>
      <c r="D250" s="60" t="e">
        <f>'PLANILHA DE ORÇAMENTO- ANEXO 16'!#REF!</f>
        <v>#REF!</v>
      </c>
      <c r="E250" s="61" t="e">
        <f>'PLANILHA DE ORÇAMENTO- ANEXO 16'!#REF!</f>
        <v>#REF!</v>
      </c>
    </row>
    <row r="251" spans="1:5" ht="96" x14ac:dyDescent="0.25">
      <c r="A251" s="54"/>
      <c r="B251" s="62"/>
      <c r="C251" s="63"/>
      <c r="D251" s="63"/>
      <c r="E251" s="64" t="s">
        <v>336</v>
      </c>
    </row>
    <row r="252" spans="1:5" x14ac:dyDescent="0.25">
      <c r="A252" s="54"/>
      <c r="B252" s="59" t="e">
        <f>'PLANILHA DE ORÇAMENTO- ANEXO 16'!#REF!</f>
        <v>#REF!</v>
      </c>
      <c r="C252" s="60" t="e">
        <f>'PLANILHA DE ORÇAMENTO- ANEXO 16'!#REF!</f>
        <v>#REF!</v>
      </c>
      <c r="D252" s="66" t="e">
        <f>'PLANILHA DE ORÇAMENTO- ANEXO 16'!#REF!</f>
        <v>#REF!</v>
      </c>
      <c r="E252" s="61" t="e">
        <f>'PLANILHA DE ORÇAMENTO- ANEXO 16'!#REF!</f>
        <v>#REF!</v>
      </c>
    </row>
    <row r="253" spans="1:5" ht="60" x14ac:dyDescent="0.25">
      <c r="A253" s="54"/>
      <c r="B253" s="62"/>
      <c r="C253" s="63"/>
      <c r="D253" s="63"/>
      <c r="E253" s="64" t="s">
        <v>357</v>
      </c>
    </row>
    <row r="254" spans="1:5" x14ac:dyDescent="0.25">
      <c r="A254" s="54"/>
      <c r="B254" s="59" t="e">
        <f>'PLANILHA DE ORÇAMENTO- ANEXO 16'!#REF!</f>
        <v>#REF!</v>
      </c>
      <c r="C254" s="60" t="e">
        <f>'PLANILHA DE ORÇAMENTO- ANEXO 16'!#REF!</f>
        <v>#REF!</v>
      </c>
      <c r="D254" s="60" t="e">
        <f>'PLANILHA DE ORÇAMENTO- ANEXO 16'!#REF!</f>
        <v>#REF!</v>
      </c>
      <c r="E254" s="61" t="e">
        <f>'PLANILHA DE ORÇAMENTO- ANEXO 16'!#REF!</f>
        <v>#REF!</v>
      </c>
    </row>
    <row r="255" spans="1:5" ht="96" x14ac:dyDescent="0.25">
      <c r="A255" s="54"/>
      <c r="B255" s="62"/>
      <c r="C255" s="63"/>
      <c r="D255" s="63"/>
      <c r="E255" s="64" t="s">
        <v>365</v>
      </c>
    </row>
    <row r="256" spans="1:5" x14ac:dyDescent="0.25">
      <c r="A256" s="54"/>
      <c r="B256" s="59" t="e">
        <f>'PLANILHA DE ORÇAMENTO- ANEXO 16'!#REF!</f>
        <v>#REF!</v>
      </c>
      <c r="C256" s="60" t="e">
        <f>'PLANILHA DE ORÇAMENTO- ANEXO 16'!#REF!</f>
        <v>#REF!</v>
      </c>
      <c r="D256" s="60" t="e">
        <f>'PLANILHA DE ORÇAMENTO- ANEXO 16'!#REF!</f>
        <v>#REF!</v>
      </c>
      <c r="E256" s="61" t="e">
        <f>'PLANILHA DE ORÇAMENTO- ANEXO 16'!#REF!</f>
        <v>#REF!</v>
      </c>
    </row>
    <row r="257" spans="1:5" ht="48" x14ac:dyDescent="0.25">
      <c r="A257" s="54"/>
      <c r="B257" s="62"/>
      <c r="C257" s="63"/>
      <c r="D257" s="63"/>
      <c r="E257" s="64" t="s">
        <v>364</v>
      </c>
    </row>
    <row r="258" spans="1:5" x14ac:dyDescent="0.25">
      <c r="A258" s="54"/>
      <c r="B258" s="59" t="e">
        <f>'PLANILHA DE ORÇAMENTO- ANEXO 16'!#REF!</f>
        <v>#REF!</v>
      </c>
      <c r="C258" s="60" t="e">
        <f>'PLANILHA DE ORÇAMENTO- ANEXO 16'!#REF!</f>
        <v>#REF!</v>
      </c>
      <c r="D258" s="60" t="e">
        <f>'PLANILHA DE ORÇAMENTO- ANEXO 16'!#REF!</f>
        <v>#REF!</v>
      </c>
      <c r="E258" s="61" t="e">
        <f>'PLANILHA DE ORÇAMENTO- ANEXO 16'!#REF!</f>
        <v>#REF!</v>
      </c>
    </row>
    <row r="259" spans="1:5" ht="72" x14ac:dyDescent="0.25">
      <c r="A259" s="54"/>
      <c r="B259" s="62"/>
      <c r="C259" s="63"/>
      <c r="D259" s="63"/>
      <c r="E259" s="64" t="s">
        <v>339</v>
      </c>
    </row>
    <row r="260" spans="1:5" x14ac:dyDescent="0.25">
      <c r="A260" s="54"/>
      <c r="B260" s="59" t="e">
        <f>'PLANILHA DE ORÇAMENTO- ANEXO 16'!#REF!</f>
        <v>#REF!</v>
      </c>
      <c r="C260" s="60"/>
      <c r="D260" s="60"/>
      <c r="E260" s="61" t="e">
        <f>'PLANILHA DE ORÇAMENTO- ANEXO 16'!#REF!</f>
        <v>#REF!</v>
      </c>
    </row>
    <row r="261" spans="1:5" x14ac:dyDescent="0.25">
      <c r="A261" s="54"/>
      <c r="B261" s="59" t="e">
        <f>'PLANILHA DE ORÇAMENTO- ANEXO 16'!#REF!</f>
        <v>#REF!</v>
      </c>
      <c r="C261" s="60" t="e">
        <f>'PLANILHA DE ORÇAMENTO- ANEXO 16'!#REF!</f>
        <v>#REF!</v>
      </c>
      <c r="D261" s="66" t="e">
        <f>'PLANILHA DE ORÇAMENTO- ANEXO 16'!#REF!</f>
        <v>#REF!</v>
      </c>
      <c r="E261" s="61" t="e">
        <f>'PLANILHA DE ORÇAMENTO- ANEXO 16'!#REF!</f>
        <v>#REF!</v>
      </c>
    </row>
    <row r="262" spans="1:5" ht="60" x14ac:dyDescent="0.25">
      <c r="A262" s="54"/>
      <c r="B262" s="62"/>
      <c r="C262" s="63"/>
      <c r="D262" s="63"/>
      <c r="E262" s="64" t="s">
        <v>288</v>
      </c>
    </row>
    <row r="263" spans="1:5" x14ac:dyDescent="0.25">
      <c r="A263" s="54"/>
      <c r="B263" s="59" t="e">
        <f>'PLANILHA DE ORÇAMENTO- ANEXO 16'!#REF!</f>
        <v>#REF!</v>
      </c>
      <c r="C263" s="60" t="e">
        <f>'PLANILHA DE ORÇAMENTO- ANEXO 16'!#REF!</f>
        <v>#REF!</v>
      </c>
      <c r="D263" s="60" t="e">
        <f>'PLANILHA DE ORÇAMENTO- ANEXO 16'!#REF!</f>
        <v>#REF!</v>
      </c>
      <c r="E263" s="61" t="e">
        <f>'PLANILHA DE ORÇAMENTO- ANEXO 16'!#REF!</f>
        <v>#REF!</v>
      </c>
    </row>
    <row r="264" spans="1:5" ht="48" x14ac:dyDescent="0.25">
      <c r="A264" s="54"/>
      <c r="B264" s="62"/>
      <c r="C264" s="63"/>
      <c r="D264" s="63"/>
      <c r="E264" s="64" t="s">
        <v>341</v>
      </c>
    </row>
    <row r="265" spans="1:5" x14ac:dyDescent="0.25">
      <c r="A265" s="54"/>
      <c r="B265" s="59" t="e">
        <f>'PLANILHA DE ORÇAMENTO- ANEXO 16'!#REF!</f>
        <v>#REF!</v>
      </c>
      <c r="C265" s="60" t="e">
        <f>'PLANILHA DE ORÇAMENTO- ANEXO 16'!#REF!</f>
        <v>#REF!</v>
      </c>
      <c r="D265" s="60" t="e">
        <f>'PLANILHA DE ORÇAMENTO- ANEXO 16'!#REF!</f>
        <v>#REF!</v>
      </c>
      <c r="E265" s="61" t="e">
        <f>'PLANILHA DE ORÇAMENTO- ANEXO 16'!#REF!</f>
        <v>#REF!</v>
      </c>
    </row>
    <row r="266" spans="1:5" ht="120" x14ac:dyDescent="0.25">
      <c r="A266" s="54"/>
      <c r="B266" s="62"/>
      <c r="C266" s="63"/>
      <c r="D266" s="63"/>
      <c r="E266" s="64" t="s">
        <v>251</v>
      </c>
    </row>
    <row r="267" spans="1:5" x14ac:dyDescent="0.25">
      <c r="A267" s="54"/>
      <c r="B267" s="59" t="e">
        <f>'PLANILHA DE ORÇAMENTO- ANEXO 16'!#REF!</f>
        <v>#REF!</v>
      </c>
      <c r="C267" s="60" t="e">
        <f>'PLANILHA DE ORÇAMENTO- ANEXO 16'!#REF!</f>
        <v>#REF!</v>
      </c>
      <c r="D267" s="60" t="e">
        <f>'PLANILHA DE ORÇAMENTO- ANEXO 16'!#REF!</f>
        <v>#REF!</v>
      </c>
      <c r="E267" s="61" t="e">
        <f>'PLANILHA DE ORÇAMENTO- ANEXO 16'!#REF!</f>
        <v>#REF!</v>
      </c>
    </row>
    <row r="268" spans="1:5" ht="72" x14ac:dyDescent="0.25">
      <c r="A268" s="54"/>
      <c r="B268" s="62"/>
      <c r="C268" s="63"/>
      <c r="D268" s="63"/>
      <c r="E268" s="64" t="s">
        <v>339</v>
      </c>
    </row>
    <row r="269" spans="1:5" x14ac:dyDescent="0.25">
      <c r="A269" s="54"/>
      <c r="B269" s="59" t="e">
        <f>'PLANILHA DE ORÇAMENTO- ANEXO 16'!#REF!</f>
        <v>#REF!</v>
      </c>
      <c r="C269" s="60" t="e">
        <f>'PLANILHA DE ORÇAMENTO- ANEXO 16'!#REF!</f>
        <v>#REF!</v>
      </c>
      <c r="D269" s="60" t="e">
        <f>'PLANILHA DE ORÇAMENTO- ANEXO 16'!#REF!</f>
        <v>#REF!</v>
      </c>
      <c r="E269" s="61" t="e">
        <f>'PLANILHA DE ORÇAMENTO- ANEXO 16'!#REF!</f>
        <v>#REF!</v>
      </c>
    </row>
    <row r="270" spans="1:5" ht="24" x14ac:dyDescent="0.25">
      <c r="A270" s="54"/>
      <c r="B270" s="62"/>
      <c r="C270" s="63"/>
      <c r="D270" s="63"/>
      <c r="E270" s="64" t="s">
        <v>401</v>
      </c>
    </row>
    <row r="271" spans="1:5" x14ac:dyDescent="0.25">
      <c r="A271" s="54"/>
      <c r="B271" s="59" t="e">
        <f>'PLANILHA DE ORÇAMENTO- ANEXO 16'!#REF!</f>
        <v>#REF!</v>
      </c>
      <c r="C271" s="60" t="e">
        <f>'PLANILHA DE ORÇAMENTO- ANEXO 16'!#REF!</f>
        <v>#REF!</v>
      </c>
      <c r="D271" s="60" t="e">
        <f>'PLANILHA DE ORÇAMENTO- ANEXO 16'!#REF!</f>
        <v>#REF!</v>
      </c>
      <c r="E271" s="61" t="e">
        <f>'PLANILHA DE ORÇAMENTO- ANEXO 16'!#REF!</f>
        <v>#REF!</v>
      </c>
    </row>
    <row r="272" spans="1:5" ht="60" x14ac:dyDescent="0.25">
      <c r="A272" s="54"/>
      <c r="B272" s="62"/>
      <c r="C272" s="63"/>
      <c r="D272" s="63"/>
      <c r="E272" s="64" t="s">
        <v>366</v>
      </c>
    </row>
    <row r="273" spans="1:5" x14ac:dyDescent="0.25">
      <c r="A273" s="54"/>
      <c r="B273" s="59" t="e">
        <f>'PLANILHA DE ORÇAMENTO- ANEXO 16'!#REF!</f>
        <v>#REF!</v>
      </c>
      <c r="C273" s="60" t="e">
        <f>'PLANILHA DE ORÇAMENTO- ANEXO 16'!#REF!</f>
        <v>#REF!</v>
      </c>
      <c r="D273" s="60" t="e">
        <f>'PLANILHA DE ORÇAMENTO- ANEXO 16'!#REF!</f>
        <v>#REF!</v>
      </c>
      <c r="E273" s="61" t="e">
        <f>'PLANILHA DE ORÇAMENTO- ANEXO 16'!#REF!</f>
        <v>#REF!</v>
      </c>
    </row>
    <row r="274" spans="1:5" ht="48" x14ac:dyDescent="0.25">
      <c r="A274" s="54"/>
      <c r="B274" s="62"/>
      <c r="C274" s="63"/>
      <c r="D274" s="63"/>
      <c r="E274" s="64" t="s">
        <v>364</v>
      </c>
    </row>
    <row r="275" spans="1:5" x14ac:dyDescent="0.25">
      <c r="A275" s="54"/>
      <c r="B275" s="59" t="e">
        <f>'PLANILHA DE ORÇAMENTO- ANEXO 16'!#REF!</f>
        <v>#REF!</v>
      </c>
      <c r="C275" s="60" t="e">
        <f>'PLANILHA DE ORÇAMENTO- ANEXO 16'!#REF!</f>
        <v>#REF!</v>
      </c>
      <c r="D275" s="60" t="e">
        <f>'PLANILHA DE ORÇAMENTO- ANEXO 16'!#REF!</f>
        <v>#REF!</v>
      </c>
      <c r="E275" s="61" t="e">
        <f>'PLANILHA DE ORÇAMENTO- ANEXO 16'!#REF!</f>
        <v>#REF!</v>
      </c>
    </row>
    <row r="276" spans="1:5" ht="96" x14ac:dyDescent="0.25">
      <c r="A276" s="54"/>
      <c r="B276" s="62"/>
      <c r="C276" s="63"/>
      <c r="D276" s="63"/>
      <c r="E276" s="64" t="s">
        <v>367</v>
      </c>
    </row>
    <row r="277" spans="1:5" x14ac:dyDescent="0.25">
      <c r="A277" s="54"/>
      <c r="B277" s="59" t="e">
        <f>'PLANILHA DE ORÇAMENTO- ANEXO 16'!#REF!</f>
        <v>#REF!</v>
      </c>
      <c r="C277" s="60"/>
      <c r="D277" s="60"/>
      <c r="E277" s="61" t="e">
        <f>'PLANILHA DE ORÇAMENTO- ANEXO 16'!#REF!</f>
        <v>#REF!</v>
      </c>
    </row>
    <row r="278" spans="1:5" x14ac:dyDescent="0.25">
      <c r="A278" s="54"/>
      <c r="B278" s="59" t="e">
        <f>'PLANILHA DE ORÇAMENTO- ANEXO 16'!#REF!</f>
        <v>#REF!</v>
      </c>
      <c r="C278" s="60"/>
      <c r="D278" s="60"/>
      <c r="E278" s="61" t="e">
        <f>'PLANILHA DE ORÇAMENTO- ANEXO 16'!#REF!</f>
        <v>#REF!</v>
      </c>
    </row>
    <row r="279" spans="1:5" x14ac:dyDescent="0.25">
      <c r="A279" s="54"/>
      <c r="B279" s="59" t="e">
        <f>'PLANILHA DE ORÇAMENTO- ANEXO 16'!#REF!</f>
        <v>#REF!</v>
      </c>
      <c r="C279" s="60" t="e">
        <f>'PLANILHA DE ORÇAMENTO- ANEXO 16'!#REF!</f>
        <v>#REF!</v>
      </c>
      <c r="D279" s="60" t="e">
        <f>'PLANILHA DE ORÇAMENTO- ANEXO 16'!#REF!</f>
        <v>#REF!</v>
      </c>
      <c r="E279" s="61" t="e">
        <f>'PLANILHA DE ORÇAMENTO- ANEXO 16'!#REF!</f>
        <v>#REF!</v>
      </c>
    </row>
    <row r="280" spans="1:5" ht="60" x14ac:dyDescent="0.25">
      <c r="A280" s="54"/>
      <c r="B280" s="62"/>
      <c r="C280" s="63"/>
      <c r="D280" s="63"/>
      <c r="E280" s="64" t="s">
        <v>359</v>
      </c>
    </row>
    <row r="281" spans="1:5" x14ac:dyDescent="0.25">
      <c r="A281" s="54"/>
      <c r="B281" s="59" t="e">
        <f>'PLANILHA DE ORÇAMENTO- ANEXO 16'!#REF!</f>
        <v>#REF!</v>
      </c>
      <c r="C281" s="60" t="e">
        <f>'PLANILHA DE ORÇAMENTO- ANEXO 16'!#REF!</f>
        <v>#REF!</v>
      </c>
      <c r="D281" s="60" t="e">
        <f>'PLANILHA DE ORÇAMENTO- ANEXO 16'!#REF!</f>
        <v>#REF!</v>
      </c>
      <c r="E281" s="61" t="e">
        <f>'PLANILHA DE ORÇAMENTO- ANEXO 16'!#REF!</f>
        <v>#REF!</v>
      </c>
    </row>
    <row r="282" spans="1:5" ht="60" x14ac:dyDescent="0.25">
      <c r="A282" s="54"/>
      <c r="B282" s="62"/>
      <c r="C282" s="63"/>
      <c r="D282" s="63"/>
      <c r="E282" s="64" t="s">
        <v>247</v>
      </c>
    </row>
    <row r="283" spans="1:5" x14ac:dyDescent="0.25">
      <c r="A283" s="54"/>
      <c r="B283" s="59" t="e">
        <f>'PLANILHA DE ORÇAMENTO- ANEXO 16'!#REF!</f>
        <v>#REF!</v>
      </c>
      <c r="C283" s="60" t="e">
        <f>'PLANILHA DE ORÇAMENTO- ANEXO 16'!#REF!</f>
        <v>#REF!</v>
      </c>
      <c r="D283" s="60" t="e">
        <f>'PLANILHA DE ORÇAMENTO- ANEXO 16'!#REF!</f>
        <v>#REF!</v>
      </c>
      <c r="E283" s="61" t="e">
        <f>'PLANILHA DE ORÇAMENTO- ANEXO 16'!#REF!</f>
        <v>#REF!</v>
      </c>
    </row>
    <row r="284" spans="1:5" ht="60" x14ac:dyDescent="0.25">
      <c r="A284" s="54"/>
      <c r="B284" s="62"/>
      <c r="C284" s="63"/>
      <c r="D284" s="63"/>
      <c r="E284" s="64" t="s">
        <v>288</v>
      </c>
    </row>
    <row r="285" spans="1:5" x14ac:dyDescent="0.25">
      <c r="A285" s="54"/>
      <c r="B285" s="59" t="e">
        <f>'PLANILHA DE ORÇAMENTO- ANEXO 16'!#REF!</f>
        <v>#REF!</v>
      </c>
      <c r="C285" s="60"/>
      <c r="D285" s="60"/>
      <c r="E285" s="61" t="e">
        <f>'PLANILHA DE ORÇAMENTO- ANEXO 16'!#REF!</f>
        <v>#REF!</v>
      </c>
    </row>
    <row r="286" spans="1:5" x14ac:dyDescent="0.25">
      <c r="A286" s="54"/>
      <c r="B286" s="59" t="e">
        <f>'PLANILHA DE ORÇAMENTO- ANEXO 16'!#REF!</f>
        <v>#REF!</v>
      </c>
      <c r="C286" s="60" t="e">
        <f>'PLANILHA DE ORÇAMENTO- ANEXO 16'!#REF!</f>
        <v>#REF!</v>
      </c>
      <c r="D286" s="60" t="e">
        <f>'PLANILHA DE ORÇAMENTO- ANEXO 16'!#REF!</f>
        <v>#REF!</v>
      </c>
      <c r="E286" s="61" t="e">
        <f>'PLANILHA DE ORÇAMENTO- ANEXO 16'!#REF!</f>
        <v>#REF!</v>
      </c>
    </row>
    <row r="287" spans="1:5" ht="204" x14ac:dyDescent="0.25">
      <c r="A287" s="54"/>
      <c r="B287" s="62"/>
      <c r="C287" s="63"/>
      <c r="D287" s="63"/>
      <c r="E287" s="64" t="s">
        <v>404</v>
      </c>
    </row>
    <row r="288" spans="1:5" x14ac:dyDescent="0.25">
      <c r="A288" s="54"/>
      <c r="B288" s="59" t="e">
        <f>'PLANILHA DE ORÇAMENTO- ANEXO 16'!#REF!</f>
        <v>#REF!</v>
      </c>
      <c r="C288" s="60" t="e">
        <f>'PLANILHA DE ORÇAMENTO- ANEXO 16'!#REF!</f>
        <v>#REF!</v>
      </c>
      <c r="D288" s="60" t="e">
        <f>'PLANILHA DE ORÇAMENTO- ANEXO 16'!#REF!</f>
        <v>#REF!</v>
      </c>
      <c r="E288" s="61" t="e">
        <f>'PLANILHA DE ORÇAMENTO- ANEXO 16'!#REF!</f>
        <v>#REF!</v>
      </c>
    </row>
    <row r="289" spans="1:5" ht="24" x14ac:dyDescent="0.25">
      <c r="A289" s="54"/>
      <c r="B289" s="62"/>
      <c r="C289" s="63"/>
      <c r="D289" s="63"/>
      <c r="E289" s="64" t="s">
        <v>405</v>
      </c>
    </row>
    <row r="290" spans="1:5" x14ac:dyDescent="0.25">
      <c r="A290" s="54"/>
      <c r="B290" s="59" t="e">
        <f>'PLANILHA DE ORÇAMENTO- ANEXO 16'!#REF!</f>
        <v>#REF!</v>
      </c>
      <c r="C290" s="60"/>
      <c r="D290" s="60"/>
      <c r="E290" s="61" t="e">
        <f>'PLANILHA DE ORÇAMENTO- ANEXO 16'!#REF!</f>
        <v>#REF!</v>
      </c>
    </row>
    <row r="291" spans="1:5" x14ac:dyDescent="0.25">
      <c r="A291" s="54"/>
      <c r="B291" s="59" t="e">
        <f>'PLANILHA DE ORÇAMENTO- ANEXO 16'!#REF!</f>
        <v>#REF!</v>
      </c>
      <c r="C291" s="60" t="e">
        <f>'PLANILHA DE ORÇAMENTO- ANEXO 16'!#REF!</f>
        <v>#REF!</v>
      </c>
      <c r="D291" s="60" t="e">
        <f>'PLANILHA DE ORÇAMENTO- ANEXO 16'!#REF!</f>
        <v>#REF!</v>
      </c>
      <c r="E291" s="61" t="e">
        <f>'PLANILHA DE ORÇAMENTO- ANEXO 16'!#REF!</f>
        <v>#REF!</v>
      </c>
    </row>
    <row r="292" spans="1:5" ht="60" x14ac:dyDescent="0.25">
      <c r="A292" s="54"/>
      <c r="B292" s="62"/>
      <c r="C292" s="63"/>
      <c r="D292" s="63"/>
      <c r="E292" s="64" t="s">
        <v>357</v>
      </c>
    </row>
    <row r="293" spans="1:5" ht="15.75" customHeight="1" x14ac:dyDescent="0.25">
      <c r="A293" s="54"/>
      <c r="B293" s="59" t="e">
        <f>'PLANILHA DE ORÇAMENTO- ANEXO 16'!#REF!</f>
        <v>#REF!</v>
      </c>
      <c r="C293" s="60" t="e">
        <f>'PLANILHA DE ORÇAMENTO- ANEXO 16'!#REF!</f>
        <v>#REF!</v>
      </c>
      <c r="D293" s="60" t="e">
        <f>'PLANILHA DE ORÇAMENTO- ANEXO 16'!#REF!</f>
        <v>#REF!</v>
      </c>
      <c r="E293" s="61" t="e">
        <f>'PLANILHA DE ORÇAMENTO- ANEXO 16'!#REF!</f>
        <v>#REF!</v>
      </c>
    </row>
    <row r="294" spans="1:5" ht="52.5" customHeight="1" x14ac:dyDescent="0.25">
      <c r="A294" s="54"/>
      <c r="B294" s="62"/>
      <c r="C294" s="63"/>
      <c r="D294" s="63"/>
      <c r="E294" s="64" t="s">
        <v>364</v>
      </c>
    </row>
    <row r="295" spans="1:5" x14ac:dyDescent="0.25">
      <c r="A295" s="54"/>
      <c r="B295" s="59" t="e">
        <f>'PLANILHA DE ORÇAMENTO- ANEXO 16'!#REF!</f>
        <v>#REF!</v>
      </c>
      <c r="C295" s="60"/>
      <c r="D295" s="60"/>
      <c r="E295" s="61" t="e">
        <f>'PLANILHA DE ORÇAMENTO- ANEXO 16'!#REF!</f>
        <v>#REF!</v>
      </c>
    </row>
    <row r="296" spans="1:5" x14ac:dyDescent="0.25">
      <c r="A296" s="54"/>
      <c r="B296" s="59" t="e">
        <f>'PLANILHA DE ORÇAMENTO- ANEXO 16'!#REF!</f>
        <v>#REF!</v>
      </c>
      <c r="C296" s="60" t="e">
        <f>'PLANILHA DE ORÇAMENTO- ANEXO 16'!#REF!</f>
        <v>#REF!</v>
      </c>
      <c r="D296" s="60" t="e">
        <f>'PLANILHA DE ORÇAMENTO- ANEXO 16'!#REF!</f>
        <v>#REF!</v>
      </c>
      <c r="E296" s="61" t="e">
        <f>'PLANILHA DE ORÇAMENTO- ANEXO 16'!#REF!</f>
        <v>#REF!</v>
      </c>
    </row>
    <row r="297" spans="1:5" ht="48" x14ac:dyDescent="0.25">
      <c r="A297" s="54"/>
      <c r="B297" s="62"/>
      <c r="C297" s="63"/>
      <c r="D297" s="63"/>
      <c r="E297" s="64" t="s">
        <v>341</v>
      </c>
    </row>
    <row r="298" spans="1:5" x14ac:dyDescent="0.25">
      <c r="A298" s="54"/>
      <c r="B298" s="59" t="e">
        <f>'PLANILHA DE ORÇAMENTO- ANEXO 16'!#REF!</f>
        <v>#REF!</v>
      </c>
      <c r="C298" s="60" t="e">
        <f>'PLANILHA DE ORÇAMENTO- ANEXO 16'!#REF!</f>
        <v>#REF!</v>
      </c>
      <c r="D298" s="60" t="e">
        <f>'PLANILHA DE ORÇAMENTO- ANEXO 16'!#REF!</f>
        <v>#REF!</v>
      </c>
      <c r="E298" s="61" t="e">
        <f>'PLANILHA DE ORÇAMENTO- ANEXO 16'!#REF!</f>
        <v>#REF!</v>
      </c>
    </row>
    <row r="299" spans="1:5" ht="120" x14ac:dyDescent="0.25">
      <c r="A299" s="54"/>
      <c r="B299" s="62"/>
      <c r="C299" s="63"/>
      <c r="D299" s="63"/>
      <c r="E299" s="64" t="s">
        <v>251</v>
      </c>
    </row>
    <row r="300" spans="1:5" x14ac:dyDescent="0.25">
      <c r="A300" s="54"/>
      <c r="B300" s="59" t="e">
        <f>'PLANILHA DE ORÇAMENTO- ANEXO 16'!#REF!</f>
        <v>#REF!</v>
      </c>
      <c r="C300" s="60" t="e">
        <f>'PLANILHA DE ORÇAMENTO- ANEXO 16'!#REF!</f>
        <v>#REF!</v>
      </c>
      <c r="D300" s="60" t="e">
        <f>'PLANILHA DE ORÇAMENTO- ANEXO 16'!#REF!</f>
        <v>#REF!</v>
      </c>
      <c r="E300" s="61" t="e">
        <f>'PLANILHA DE ORÇAMENTO- ANEXO 16'!#REF!</f>
        <v>#REF!</v>
      </c>
    </row>
    <row r="301" spans="1:5" ht="72" x14ac:dyDescent="0.25">
      <c r="A301" s="54"/>
      <c r="B301" s="62"/>
      <c r="C301" s="63"/>
      <c r="D301" s="63"/>
      <c r="E301" s="64" t="s">
        <v>339</v>
      </c>
    </row>
    <row r="302" spans="1:5" x14ac:dyDescent="0.25">
      <c r="A302" s="54"/>
      <c r="B302" s="59" t="e">
        <f>'PLANILHA DE ORÇAMENTO- ANEXO 16'!#REF!</f>
        <v>#REF!</v>
      </c>
      <c r="C302" s="60"/>
      <c r="D302" s="60"/>
      <c r="E302" s="61" t="e">
        <f>'PLANILHA DE ORÇAMENTO- ANEXO 16'!#REF!</f>
        <v>#REF!</v>
      </c>
    </row>
    <row r="303" spans="1:5" x14ac:dyDescent="0.25">
      <c r="A303" s="54"/>
      <c r="B303" s="59" t="e">
        <f>'PLANILHA DE ORÇAMENTO- ANEXO 16'!#REF!</f>
        <v>#REF!</v>
      </c>
      <c r="C303" s="60" t="e">
        <f>'PLANILHA DE ORÇAMENTO- ANEXO 16'!#REF!</f>
        <v>#REF!</v>
      </c>
      <c r="D303" s="60" t="e">
        <f>'PLANILHA DE ORÇAMENTO- ANEXO 16'!#REF!</f>
        <v>#REF!</v>
      </c>
      <c r="E303" s="61" t="e">
        <f>'PLANILHA DE ORÇAMENTO- ANEXO 16'!#REF!</f>
        <v>#REF!</v>
      </c>
    </row>
    <row r="304" spans="1:5" ht="108" x14ac:dyDescent="0.25">
      <c r="A304" s="54"/>
      <c r="B304" s="62"/>
      <c r="C304" s="63"/>
      <c r="D304" s="63"/>
      <c r="E304" s="64" t="s">
        <v>368</v>
      </c>
    </row>
    <row r="305" spans="1:5" x14ac:dyDescent="0.25">
      <c r="A305" s="54"/>
      <c r="B305" s="59" t="e">
        <f>'PLANILHA DE ORÇAMENTO- ANEXO 16'!#REF!</f>
        <v>#REF!</v>
      </c>
      <c r="C305" s="60" t="e">
        <f>'PLANILHA DE ORÇAMENTO- ANEXO 16'!#REF!</f>
        <v>#REF!</v>
      </c>
      <c r="D305" s="60" t="e">
        <f>'PLANILHA DE ORÇAMENTO- ANEXO 16'!#REF!</f>
        <v>#REF!</v>
      </c>
      <c r="E305" s="61" t="e">
        <f>'PLANILHA DE ORÇAMENTO- ANEXO 16'!#REF!</f>
        <v>#REF!</v>
      </c>
    </row>
    <row r="306" spans="1:5" ht="24" x14ac:dyDescent="0.25">
      <c r="A306" s="54"/>
      <c r="B306" s="62"/>
      <c r="C306" s="63"/>
      <c r="D306" s="63"/>
      <c r="E306" s="64" t="s">
        <v>401</v>
      </c>
    </row>
    <row r="307" spans="1:5" x14ac:dyDescent="0.25">
      <c r="A307" s="54"/>
      <c r="B307" s="59" t="e">
        <f>'PLANILHA DE ORÇAMENTO- ANEXO 16'!#REF!</f>
        <v>#REF!</v>
      </c>
      <c r="C307" s="60" t="e">
        <f>'PLANILHA DE ORÇAMENTO- ANEXO 16'!#REF!</f>
        <v>#REF!</v>
      </c>
      <c r="D307" s="60" t="e">
        <f>'PLANILHA DE ORÇAMENTO- ANEXO 16'!#REF!</f>
        <v>#REF!</v>
      </c>
      <c r="E307" s="61" t="e">
        <f>'PLANILHA DE ORÇAMENTO- ANEXO 16'!#REF!</f>
        <v>#REF!</v>
      </c>
    </row>
    <row r="308" spans="1:5" ht="348" x14ac:dyDescent="0.25">
      <c r="A308" s="54"/>
      <c r="B308" s="62"/>
      <c r="C308" s="63"/>
      <c r="D308" s="63"/>
      <c r="E308" s="64" t="s">
        <v>335</v>
      </c>
    </row>
    <row r="309" spans="1:5" x14ac:dyDescent="0.25">
      <c r="A309" s="54"/>
      <c r="B309" s="59" t="e">
        <f>'PLANILHA DE ORÇAMENTO- ANEXO 16'!#REF!</f>
        <v>#REF!</v>
      </c>
      <c r="C309" s="60"/>
      <c r="D309" s="60"/>
      <c r="E309" s="61" t="e">
        <f>'PLANILHA DE ORÇAMENTO- ANEXO 16'!#REF!</f>
        <v>#REF!</v>
      </c>
    </row>
    <row r="310" spans="1:5" x14ac:dyDescent="0.25">
      <c r="A310" s="54"/>
      <c r="B310" s="59" t="e">
        <f>'PLANILHA DE ORÇAMENTO- ANEXO 16'!#REF!</f>
        <v>#REF!</v>
      </c>
      <c r="C310" s="60" t="e">
        <f>'PLANILHA DE ORÇAMENTO- ANEXO 16'!#REF!</f>
        <v>#REF!</v>
      </c>
      <c r="D310" s="60" t="e">
        <f>'PLANILHA DE ORÇAMENTO- ANEXO 16'!#REF!</f>
        <v>#REF!</v>
      </c>
      <c r="E310" s="61" t="e">
        <f>'PLANILHA DE ORÇAMENTO- ANEXO 16'!#REF!</f>
        <v>#REF!</v>
      </c>
    </row>
    <row r="311" spans="1:5" ht="60" x14ac:dyDescent="0.25">
      <c r="A311" s="54"/>
      <c r="B311" s="62"/>
      <c r="C311" s="63"/>
      <c r="D311" s="63"/>
      <c r="E311" s="64" t="s">
        <v>369</v>
      </c>
    </row>
    <row r="312" spans="1:5" x14ac:dyDescent="0.25">
      <c r="A312" s="54"/>
      <c r="B312" s="59" t="e">
        <f>'PLANILHA DE ORÇAMENTO- ANEXO 16'!#REF!</f>
        <v>#REF!</v>
      </c>
      <c r="C312" s="60" t="e">
        <f>'PLANILHA DE ORÇAMENTO- ANEXO 16'!#REF!</f>
        <v>#REF!</v>
      </c>
      <c r="D312" s="60" t="e">
        <f>'PLANILHA DE ORÇAMENTO- ANEXO 16'!#REF!</f>
        <v>#REF!</v>
      </c>
      <c r="E312" s="61" t="e">
        <f>'PLANILHA DE ORÇAMENTO- ANEXO 16'!#REF!</f>
        <v>#REF!</v>
      </c>
    </row>
    <row r="313" spans="1:5" ht="36" x14ac:dyDescent="0.25">
      <c r="A313" s="54"/>
      <c r="B313" s="62"/>
      <c r="C313" s="63"/>
      <c r="D313" s="63"/>
      <c r="E313" s="64" t="s">
        <v>370</v>
      </c>
    </row>
    <row r="314" spans="1:5" x14ac:dyDescent="0.25">
      <c r="A314" s="54"/>
      <c r="B314" s="59" t="e">
        <f>'PLANILHA DE ORÇAMENTO- ANEXO 16'!#REF!</f>
        <v>#REF!</v>
      </c>
      <c r="C314" s="60" t="e">
        <f>'PLANILHA DE ORÇAMENTO- ANEXO 16'!#REF!</f>
        <v>#REF!</v>
      </c>
      <c r="D314" s="60" t="e">
        <f>'PLANILHA DE ORÇAMENTO- ANEXO 16'!#REF!</f>
        <v>#REF!</v>
      </c>
      <c r="E314" s="61" t="e">
        <f>'PLANILHA DE ORÇAMENTO- ANEXO 16'!#REF!</f>
        <v>#REF!</v>
      </c>
    </row>
    <row r="315" spans="1:5" ht="48" x14ac:dyDescent="0.25">
      <c r="A315" s="54"/>
      <c r="B315" s="62"/>
      <c r="C315" s="63"/>
      <c r="D315" s="63"/>
      <c r="E315" s="64" t="s">
        <v>371</v>
      </c>
    </row>
    <row r="316" spans="1:5" x14ac:dyDescent="0.25">
      <c r="A316" s="54"/>
      <c r="B316" s="59" t="e">
        <f>'PLANILHA DE ORÇAMENTO- ANEXO 16'!#REF!</f>
        <v>#REF!</v>
      </c>
      <c r="C316" s="60" t="e">
        <f>'PLANILHA DE ORÇAMENTO- ANEXO 16'!#REF!</f>
        <v>#REF!</v>
      </c>
      <c r="D316" s="60" t="e">
        <f>'PLANILHA DE ORÇAMENTO- ANEXO 16'!#REF!</f>
        <v>#REF!</v>
      </c>
      <c r="E316" s="61" t="e">
        <f>'PLANILHA DE ORÇAMENTO- ANEXO 16'!#REF!</f>
        <v>#REF!</v>
      </c>
    </row>
    <row r="317" spans="1:5" ht="168" x14ac:dyDescent="0.25">
      <c r="A317" s="54"/>
      <c r="B317" s="62"/>
      <c r="C317" s="63"/>
      <c r="D317" s="63"/>
      <c r="E317" s="64" t="s">
        <v>362</v>
      </c>
    </row>
    <row r="318" spans="1:5" x14ac:dyDescent="0.25">
      <c r="A318" s="54"/>
      <c r="B318" s="59" t="e">
        <f>'PLANILHA DE ORÇAMENTO- ANEXO 16'!#REF!</f>
        <v>#REF!</v>
      </c>
      <c r="C318" s="60" t="e">
        <f>'PLANILHA DE ORÇAMENTO- ANEXO 16'!#REF!</f>
        <v>#REF!</v>
      </c>
      <c r="D318" s="60" t="e">
        <f>'PLANILHA DE ORÇAMENTO- ANEXO 16'!#REF!</f>
        <v>#REF!</v>
      </c>
      <c r="E318" s="61" t="e">
        <f>'PLANILHA DE ORÇAMENTO- ANEXO 16'!#REF!</f>
        <v>#REF!</v>
      </c>
    </row>
    <row r="319" spans="1:5" ht="48" x14ac:dyDescent="0.25">
      <c r="A319" s="54"/>
      <c r="B319" s="62"/>
      <c r="C319" s="63"/>
      <c r="D319" s="63"/>
      <c r="E319" s="64" t="s">
        <v>372</v>
      </c>
    </row>
    <row r="320" spans="1:5" x14ac:dyDescent="0.25">
      <c r="A320" s="54"/>
      <c r="B320" s="59" t="e">
        <f>'PLANILHA DE ORÇAMENTO- ANEXO 16'!#REF!</f>
        <v>#REF!</v>
      </c>
      <c r="C320" s="60" t="e">
        <f>'PLANILHA DE ORÇAMENTO- ANEXO 16'!#REF!</f>
        <v>#REF!</v>
      </c>
      <c r="D320" s="60" t="e">
        <f>'PLANILHA DE ORÇAMENTO- ANEXO 16'!#REF!</f>
        <v>#REF!</v>
      </c>
      <c r="E320" s="61" t="e">
        <f>'PLANILHA DE ORÇAMENTO- ANEXO 16'!#REF!</f>
        <v>#REF!</v>
      </c>
    </row>
    <row r="321" spans="1:5" ht="180" x14ac:dyDescent="0.25">
      <c r="A321" s="54"/>
      <c r="B321" s="62"/>
      <c r="C321" s="63"/>
      <c r="D321" s="63"/>
      <c r="E321" s="64" t="s">
        <v>268</v>
      </c>
    </row>
    <row r="322" spans="1:5" x14ac:dyDescent="0.25">
      <c r="A322" s="54"/>
      <c r="B322" s="59" t="e">
        <f>'PLANILHA DE ORÇAMENTO- ANEXO 16'!#REF!</f>
        <v>#REF!</v>
      </c>
      <c r="C322" s="60" t="e">
        <f>'PLANILHA DE ORÇAMENTO- ANEXO 16'!#REF!</f>
        <v>#REF!</v>
      </c>
      <c r="D322" s="60" t="e">
        <f>'PLANILHA DE ORÇAMENTO- ANEXO 16'!#REF!</f>
        <v>#REF!</v>
      </c>
      <c r="E322" s="61" t="e">
        <f>'PLANILHA DE ORÇAMENTO- ANEXO 16'!#REF!</f>
        <v>#REF!</v>
      </c>
    </row>
    <row r="323" spans="1:5" ht="120" x14ac:dyDescent="0.25">
      <c r="A323" s="54"/>
      <c r="B323" s="62"/>
      <c r="C323" s="63"/>
      <c r="D323" s="63"/>
      <c r="E323" s="64" t="s">
        <v>373</v>
      </c>
    </row>
    <row r="324" spans="1:5" x14ac:dyDescent="0.25">
      <c r="A324" s="54"/>
      <c r="B324" s="59" t="s">
        <v>63</v>
      </c>
      <c r="C324" s="60"/>
      <c r="D324" s="60"/>
      <c r="E324" s="61" t="str">
        <f>'[2]PLANILHA DE ORÇAMENTO- ANEXO 16'!D189</f>
        <v>PISOS E CALÇAMENTOS EM GERAL SALÕES, FRENTE DOS SANITÁRIOS ENTRADA PRINCIPAL E FUNDOS</v>
      </c>
    </row>
    <row r="325" spans="1:5" x14ac:dyDescent="0.25">
      <c r="A325" s="54"/>
      <c r="B325" s="65" t="str">
        <f>'[2]PLANILHA DE ORÇAMENTO- ANEXO 16'!A190</f>
        <v>5.1</v>
      </c>
      <c r="C325" s="60" t="str">
        <f>'[2]PLANILHA DE ORÇAMENTO- ANEXO 16'!B190</f>
        <v>CDHU</v>
      </c>
      <c r="D325" s="60" t="str">
        <f>'[2]PLANILHA DE ORÇAMENTO- ANEXO 16'!C190</f>
        <v>11.20.050</v>
      </c>
      <c r="E325" s="61" t="str">
        <f>'[2]PLANILHA DE ORÇAMENTO- ANEXO 16'!D190</f>
        <v>Corte de junta de dilatação, com serra de disco diamantado para pisos</v>
      </c>
    </row>
    <row r="326" spans="1:5" ht="48" x14ac:dyDescent="0.25">
      <c r="A326" s="54"/>
      <c r="B326" s="62"/>
      <c r="C326" s="63"/>
      <c r="D326" s="63"/>
      <c r="E326" s="64" t="s">
        <v>267</v>
      </c>
    </row>
    <row r="327" spans="1:5" x14ac:dyDescent="0.25">
      <c r="A327" s="54"/>
      <c r="B327" s="65" t="s">
        <v>65</v>
      </c>
      <c r="C327" s="66" t="e">
        <f>'PLANILHA DE ORÇAMENTO- ANEXO 16'!#REF!</f>
        <v>#REF!</v>
      </c>
      <c r="D327" s="66" t="s">
        <v>424</v>
      </c>
      <c r="E327" s="61" t="e">
        <f>'PLANILHA DE ORÇAMENTO- ANEXO 16'!#REF!</f>
        <v>#REF!</v>
      </c>
    </row>
    <row r="328" spans="1:5" ht="72" x14ac:dyDescent="0.25">
      <c r="A328" s="54"/>
      <c r="B328" s="62"/>
      <c r="C328" s="63"/>
      <c r="D328" s="63"/>
      <c r="E328" s="64" t="s">
        <v>426</v>
      </c>
    </row>
    <row r="329" spans="1:5" ht="34.5" customHeight="1" x14ac:dyDescent="0.25">
      <c r="A329" s="54"/>
      <c r="B329" s="59" t="e">
        <f>'PLANILHA DE ORÇAMENTO- ANEXO 16'!#REF!</f>
        <v>#REF!</v>
      </c>
      <c r="C329" s="60" t="e">
        <f>'PLANILHA DE ORÇAMENTO- ANEXO 16'!#REF!</f>
        <v>#REF!</v>
      </c>
      <c r="D329" s="60" t="e">
        <f>'PLANILHA DE ORÇAMENTO- ANEXO 16'!#REF!</f>
        <v>#REF!</v>
      </c>
      <c r="E329" s="61" t="e">
        <f>'PLANILHA DE ORÇAMENTO- ANEXO 16'!#REF!</f>
        <v>#REF!</v>
      </c>
    </row>
    <row r="330" spans="1:5" ht="24" x14ac:dyDescent="0.25">
      <c r="A330" s="54"/>
      <c r="B330" s="62"/>
      <c r="C330" s="63"/>
      <c r="D330" s="63"/>
      <c r="E330" s="64" t="s">
        <v>403</v>
      </c>
    </row>
    <row r="331" spans="1:5" x14ac:dyDescent="0.25">
      <c r="A331" s="54"/>
      <c r="B331" s="59" t="str">
        <f>'[2]PLANILHA DE ORÇAMENTO- ANEXO 16'!A193</f>
        <v>6.</v>
      </c>
      <c r="C331" s="60"/>
      <c r="D331" s="60"/>
      <c r="E331" s="61" t="str">
        <f>'[2]PLANILHA DE ORÇAMENTO- ANEXO 16'!D193</f>
        <v>COBERTURA GERAL (SALÕES, SALAS E PLATIBANDA GERAL)</v>
      </c>
    </row>
    <row r="332" spans="1:5" ht="24" x14ac:dyDescent="0.25">
      <c r="A332" s="54"/>
      <c r="B332" s="59" t="str">
        <f>'[2]PLANILHA DE ORÇAMENTO- ANEXO 16'!A194</f>
        <v>6.1</v>
      </c>
      <c r="C332" s="60" t="str">
        <f>'[2]PLANILHA DE ORÇAMENTO- ANEXO 16'!B194</f>
        <v>CDHU</v>
      </c>
      <c r="D332" s="60" t="str">
        <f>'[2]PLANILHA DE ORÇAMENTO- ANEXO 16'!C194</f>
        <v>16.03.010</v>
      </c>
      <c r="E332" s="61" t="str">
        <f>'[2]PLANILHA DE ORÇAMENTO- ANEXO 16'!D194</f>
        <v>Telhamento em cimento reforçado com fio sintético CRFS - perfil ondulado de 6 mm, para reposição de telhas  e beirais quebrados.</v>
      </c>
    </row>
    <row r="333" spans="1:5" ht="168" x14ac:dyDescent="0.25">
      <c r="A333" s="54"/>
      <c r="B333" s="62"/>
      <c r="C333" s="63"/>
      <c r="D333" s="63"/>
      <c r="E333" s="64" t="s">
        <v>362</v>
      </c>
    </row>
    <row r="334" spans="1:5" x14ac:dyDescent="0.25">
      <c r="A334" s="54"/>
      <c r="B334" s="59" t="e">
        <f>'PLANILHA DE ORÇAMENTO- ANEXO 16'!#REF!</f>
        <v>#REF!</v>
      </c>
      <c r="C334" s="60" t="e">
        <f>'PLANILHA DE ORÇAMENTO- ANEXO 16'!#REF!</f>
        <v>#REF!</v>
      </c>
      <c r="D334" s="60" t="e">
        <f>'PLANILHA DE ORÇAMENTO- ANEXO 16'!#REF!</f>
        <v>#REF!</v>
      </c>
      <c r="E334" s="61" t="e">
        <f>'PLANILHA DE ORÇAMENTO- ANEXO 16'!#REF!</f>
        <v>#REF!</v>
      </c>
    </row>
    <row r="335" spans="1:5" ht="48" x14ac:dyDescent="0.25">
      <c r="A335" s="54"/>
      <c r="B335" s="62"/>
      <c r="C335" s="63"/>
      <c r="D335" s="63"/>
      <c r="E335" s="64" t="s">
        <v>374</v>
      </c>
    </row>
    <row r="336" spans="1:5" x14ac:dyDescent="0.25">
      <c r="A336" s="54"/>
      <c r="B336" s="59" t="e">
        <f>'PLANILHA DE ORÇAMENTO- ANEXO 16'!#REF!</f>
        <v>#REF!</v>
      </c>
      <c r="C336" s="60" t="e">
        <f>'PLANILHA DE ORÇAMENTO- ANEXO 16'!#REF!</f>
        <v>#REF!</v>
      </c>
      <c r="D336" s="60" t="e">
        <f>'PLANILHA DE ORÇAMENTO- ANEXO 16'!#REF!</f>
        <v>#REF!</v>
      </c>
      <c r="E336" s="61" t="e">
        <f>'PLANILHA DE ORÇAMENTO- ANEXO 16'!#REF!</f>
        <v>#REF!</v>
      </c>
    </row>
    <row r="337" spans="1:5" ht="72" x14ac:dyDescent="0.25">
      <c r="A337" s="54"/>
      <c r="B337" s="62"/>
      <c r="C337" s="63"/>
      <c r="D337" s="63"/>
      <c r="E337" s="64" t="s">
        <v>375</v>
      </c>
    </row>
    <row r="338" spans="1:5" ht="42.75" customHeight="1" x14ac:dyDescent="0.25">
      <c r="A338" s="54"/>
      <c r="B338" s="59" t="e">
        <f>'PLANILHA DE ORÇAMENTO- ANEXO 16'!#REF!</f>
        <v>#REF!</v>
      </c>
      <c r="C338" s="60" t="e">
        <f>'PLANILHA DE ORÇAMENTO- ANEXO 16'!#REF!</f>
        <v>#REF!</v>
      </c>
      <c r="D338" s="60" t="e">
        <f>'PLANILHA DE ORÇAMENTO- ANEXO 16'!#REF!</f>
        <v>#REF!</v>
      </c>
      <c r="E338" s="61" t="e">
        <f>'PLANILHA DE ORÇAMENTO- ANEXO 16'!#REF!</f>
        <v>#REF!</v>
      </c>
    </row>
    <row r="339" spans="1:5" ht="288" x14ac:dyDescent="0.25">
      <c r="A339" s="54"/>
      <c r="B339" s="62"/>
      <c r="C339" s="63"/>
      <c r="D339" s="63"/>
      <c r="E339" s="64" t="s">
        <v>376</v>
      </c>
    </row>
    <row r="340" spans="1:5" x14ac:dyDescent="0.25">
      <c r="A340" s="67"/>
      <c r="B340" s="59" t="str">
        <f>'[2]PLANILHA DE ORÇAMENTO- ANEXO 16'!A198</f>
        <v>7.</v>
      </c>
      <c r="C340" s="60"/>
      <c r="D340" s="60"/>
      <c r="E340" s="61" t="str">
        <f>'[2]PLANILHA DE ORÇAMENTO- ANEXO 16'!D198</f>
        <v>SERVIÇOS ELÉTRICOS</v>
      </c>
    </row>
    <row r="341" spans="1:5" x14ac:dyDescent="0.25">
      <c r="A341" s="67"/>
      <c r="B341" s="59" t="e">
        <f>'PLANILHA DE ORÇAMENTO- ANEXO 16'!#REF!</f>
        <v>#REF!</v>
      </c>
      <c r="C341" s="60"/>
      <c r="D341" s="60"/>
      <c r="E341" s="61" t="e">
        <f>'PLANILHA DE ORÇAMENTO- ANEXO 16'!#REF!</f>
        <v>#REF!</v>
      </c>
    </row>
    <row r="342" spans="1:5" x14ac:dyDescent="0.25">
      <c r="A342" s="67"/>
      <c r="B342" s="59" t="e">
        <f>'PLANILHA DE ORÇAMENTO- ANEXO 16'!#REF!</f>
        <v>#REF!</v>
      </c>
      <c r="C342" s="60" t="e">
        <f>'PLANILHA DE ORÇAMENTO- ANEXO 16'!#REF!</f>
        <v>#REF!</v>
      </c>
      <c r="D342" s="60" t="e">
        <f>'PLANILHA DE ORÇAMENTO- ANEXO 16'!#REF!</f>
        <v>#REF!</v>
      </c>
      <c r="E342" s="61" t="e">
        <f>'PLANILHA DE ORÇAMENTO- ANEXO 16'!#REF!</f>
        <v>#REF!</v>
      </c>
    </row>
    <row r="343" spans="1:5" ht="36" x14ac:dyDescent="0.25">
      <c r="A343" s="67"/>
      <c r="B343" s="62"/>
      <c r="C343" s="63"/>
      <c r="D343" s="63"/>
      <c r="E343" s="64" t="s">
        <v>269</v>
      </c>
    </row>
    <row r="344" spans="1:5" x14ac:dyDescent="0.25">
      <c r="A344" s="67"/>
      <c r="B344" s="59" t="e">
        <f>'PLANILHA DE ORÇAMENTO- ANEXO 16'!#REF!</f>
        <v>#REF!</v>
      </c>
      <c r="C344" s="60" t="e">
        <f>'PLANILHA DE ORÇAMENTO- ANEXO 16'!#REF!</f>
        <v>#REF!</v>
      </c>
      <c r="D344" s="60" t="e">
        <f>'PLANILHA DE ORÇAMENTO- ANEXO 16'!#REF!</f>
        <v>#REF!</v>
      </c>
      <c r="E344" s="61" t="e">
        <f>'PLANILHA DE ORÇAMENTO- ANEXO 16'!#REF!</f>
        <v>#REF!</v>
      </c>
    </row>
    <row r="345" spans="1:5" ht="48" x14ac:dyDescent="0.25">
      <c r="A345" s="67"/>
      <c r="B345" s="62"/>
      <c r="C345" s="63"/>
      <c r="D345" s="63"/>
      <c r="E345" s="64" t="s">
        <v>270</v>
      </c>
    </row>
    <row r="346" spans="1:5" x14ac:dyDescent="0.25">
      <c r="A346" s="67"/>
      <c r="B346" s="65" t="str">
        <f>'[2]PLANILHA DE ORÇAMENTO- ANEXO 16'!A201</f>
        <v>7.1.2</v>
      </c>
      <c r="C346" s="60" t="str">
        <f>'[2]PLANILHA DE ORÇAMENTO- ANEXO 16'!B201</f>
        <v>CDHU</v>
      </c>
      <c r="D346" s="60" t="str">
        <f>'[2]PLANILHA DE ORÇAMENTO- ANEXO 16'!C201</f>
        <v>04.17.020</v>
      </c>
      <c r="E346" s="61" t="str">
        <f>'[2]PLANILHA DE ORÇAMENTO- ANEXO 16'!D201</f>
        <v>Remoção de aparelho de iluminação ou projetor fixo em teto, piso ou parede</v>
      </c>
    </row>
    <row r="347" spans="1:5" ht="48" x14ac:dyDescent="0.25">
      <c r="A347" s="67"/>
      <c r="B347" s="62"/>
      <c r="C347" s="63"/>
      <c r="D347" s="63"/>
      <c r="E347" s="64" t="s">
        <v>271</v>
      </c>
    </row>
    <row r="348" spans="1:5" x14ac:dyDescent="0.25">
      <c r="A348" s="67"/>
      <c r="B348" s="59" t="str">
        <f>'[2]PLANILHA DE ORÇAMENTO- ANEXO 16'!A202</f>
        <v>7.1.3</v>
      </c>
      <c r="C348" s="60" t="str">
        <f>'[2]PLANILHA DE ORÇAMENTO- ANEXO 16'!B202</f>
        <v>CDHU</v>
      </c>
      <c r="D348" s="60" t="str">
        <f>'[2]PLANILHA DE ORÇAMENTO- ANEXO 16'!C202</f>
        <v>04.19.120</v>
      </c>
      <c r="E348" s="61" t="str">
        <f>'[2]PLANILHA DE ORÇAMENTO- ANEXO 16'!D202</f>
        <v>Remoção de interruptores, tomadas, botão de campainha ou cigarra</v>
      </c>
    </row>
    <row r="349" spans="1:5" ht="36" x14ac:dyDescent="0.25">
      <c r="A349" s="67"/>
      <c r="B349" s="62"/>
      <c r="C349" s="63"/>
      <c r="D349" s="63"/>
      <c r="E349" s="64" t="s">
        <v>272</v>
      </c>
    </row>
    <row r="350" spans="1:5" x14ac:dyDescent="0.25">
      <c r="A350" s="67"/>
      <c r="B350" s="59" t="str">
        <f>'[2]PLANILHA DE ORÇAMENTO- ANEXO 16'!A203</f>
        <v>7.1.4</v>
      </c>
      <c r="C350" s="60" t="str">
        <f>'[2]PLANILHA DE ORÇAMENTO- ANEXO 16'!B203</f>
        <v>CDHU</v>
      </c>
      <c r="D350" s="60" t="str">
        <f>'[2]PLANILHA DE ORÇAMENTO- ANEXO 16'!C203</f>
        <v>04.19.060</v>
      </c>
      <c r="E350" s="61" t="str">
        <f>'[2]PLANILHA DE ORÇAMENTO- ANEXO 16'!D203</f>
        <v>Remoção de disjuntor termomagnético</v>
      </c>
    </row>
    <row r="351" spans="1:5" ht="36" x14ac:dyDescent="0.25">
      <c r="A351" s="67"/>
      <c r="B351" s="62"/>
      <c r="C351" s="63"/>
      <c r="D351" s="63"/>
      <c r="E351" s="64" t="s">
        <v>273</v>
      </c>
    </row>
    <row r="352" spans="1:5" x14ac:dyDescent="0.25">
      <c r="A352" s="67"/>
      <c r="B352" s="59" t="str">
        <f>'[2]PLANILHA DE ORÇAMENTO- ANEXO 16'!A204</f>
        <v>7.1.5</v>
      </c>
      <c r="C352" s="60" t="str">
        <f>'[2]PLANILHA DE ORÇAMENTO- ANEXO 16'!B204</f>
        <v>CDHU</v>
      </c>
      <c r="D352" s="60" t="str">
        <f>'[2]PLANILHA DE ORÇAMENTO- ANEXO 16'!C204</f>
        <v>04.21.160</v>
      </c>
      <c r="E352" s="61" t="str">
        <f>'[2]PLANILHA DE ORÇAMENTO- ANEXO 16'!D204</f>
        <v>Remoção de quadro de distribuição, chamada ou caixa de passagem</v>
      </c>
    </row>
    <row r="353" spans="1:5" ht="48" x14ac:dyDescent="0.25">
      <c r="A353" s="67"/>
      <c r="B353" s="62"/>
      <c r="C353" s="63"/>
      <c r="D353" s="63"/>
      <c r="E353" s="64" t="s">
        <v>274</v>
      </c>
    </row>
    <row r="354" spans="1:5" x14ac:dyDescent="0.25">
      <c r="A354" s="67"/>
      <c r="B354" s="59" t="str">
        <f>'[2]PLANILHA DE ORÇAMENTO- ANEXO 16'!A205</f>
        <v>7.1.6</v>
      </c>
      <c r="C354" s="60" t="str">
        <f>'[2]PLANILHA DE ORÇAMENTO- ANEXO 16'!B205</f>
        <v>CDHU</v>
      </c>
      <c r="D354" s="60" t="str">
        <f>'[2]PLANILHA DE ORÇAMENTO- ANEXO 16'!C205</f>
        <v>04.22.110</v>
      </c>
      <c r="E354" s="61" t="str">
        <f>'[2]PLANILHA DE ORÇAMENTO- ANEXO 16'!D205</f>
        <v>Remoção de tubulação elétrica aparente com diâmetro externo até 50 mm</v>
      </c>
    </row>
    <row r="355" spans="1:5" ht="48" x14ac:dyDescent="0.25">
      <c r="A355" s="67"/>
      <c r="B355" s="62"/>
      <c r="C355" s="63"/>
      <c r="D355" s="63"/>
      <c r="E355" s="64" t="s">
        <v>275</v>
      </c>
    </row>
    <row r="356" spans="1:5" x14ac:dyDescent="0.25">
      <c r="A356" s="67"/>
      <c r="B356" s="65" t="str">
        <f>'[2]PLANILHA DE ORÇAMENTO- ANEXO 16'!A206</f>
        <v>7.1.7</v>
      </c>
      <c r="C356" s="60" t="str">
        <f>'[2]PLANILHA DE ORÇAMENTO- ANEXO 16'!B206</f>
        <v>CDHU</v>
      </c>
      <c r="D356" s="60" t="str">
        <f>'[2]PLANILHA DE ORÇAMENTO- ANEXO 16'!C206</f>
        <v>04.22.100</v>
      </c>
      <c r="E356" s="61" t="str">
        <f>'[2]PLANILHA DE ORÇAMENTO- ANEXO 16'!D206</f>
        <v>Remoção de tubulação elétrica aparente com diâmetro externo acima de 50 mm</v>
      </c>
    </row>
    <row r="357" spans="1:5" ht="48" x14ac:dyDescent="0.25">
      <c r="A357" s="67"/>
      <c r="B357" s="62"/>
      <c r="C357" s="63"/>
      <c r="D357" s="63"/>
      <c r="E357" s="64" t="s">
        <v>276</v>
      </c>
    </row>
    <row r="358" spans="1:5" x14ac:dyDescent="0.25">
      <c r="A358" s="67"/>
      <c r="B358" s="65" t="e">
        <f>'PLANILHA DE ORÇAMENTO- ANEXO 16'!#REF!</f>
        <v>#REF!</v>
      </c>
      <c r="C358" s="60" t="e">
        <f>'PLANILHA DE ORÇAMENTO- ANEXO 16'!#REF!</f>
        <v>#REF!</v>
      </c>
      <c r="D358" s="60" t="e">
        <f>'PLANILHA DE ORÇAMENTO- ANEXO 16'!#REF!</f>
        <v>#REF!</v>
      </c>
      <c r="E358" s="61" t="e">
        <f>'PLANILHA DE ORÇAMENTO- ANEXO 16'!#REF!</f>
        <v>#REF!</v>
      </c>
    </row>
    <row r="359" spans="1:5" ht="48" x14ac:dyDescent="0.25">
      <c r="A359" s="67"/>
      <c r="B359" s="62"/>
      <c r="C359" s="63"/>
      <c r="D359" s="63"/>
      <c r="E359" s="64" t="s">
        <v>276</v>
      </c>
    </row>
    <row r="360" spans="1:5" x14ac:dyDescent="0.25">
      <c r="A360" s="67"/>
      <c r="B360" s="59" t="str">
        <f>'[2]PLANILHA DE ORÇAMENTO- ANEXO 16'!A208</f>
        <v>7.1.9</v>
      </c>
      <c r="C360" s="60" t="str">
        <f>'[2]PLANILHA DE ORÇAMENTO- ANEXO 16'!B208</f>
        <v>CDHU</v>
      </c>
      <c r="D360" s="60" t="str">
        <f>'[2]PLANILHA DE ORÇAMENTO- ANEXO 16'!C208</f>
        <v>04.18.380</v>
      </c>
      <c r="E360" s="61" t="str">
        <f>'[2]PLANILHA DE ORÇAMENTO- ANEXO 16'!D208</f>
        <v>Remoção de condutor embutido diâmetro externo acima de 6,5 mm</v>
      </c>
    </row>
    <row r="361" spans="1:5" ht="48" x14ac:dyDescent="0.25">
      <c r="A361" s="67"/>
      <c r="B361" s="62"/>
      <c r="C361" s="63"/>
      <c r="D361" s="63"/>
      <c r="E361" s="64" t="s">
        <v>277</v>
      </c>
    </row>
    <row r="362" spans="1:5" x14ac:dyDescent="0.25">
      <c r="A362" s="67"/>
      <c r="B362" s="59" t="str">
        <f>'[2]PLANILHA DE ORÇAMENTO- ANEXO 16'!A209</f>
        <v>7.2</v>
      </c>
      <c r="C362" s="60"/>
      <c r="D362" s="60"/>
      <c r="E362" s="61" t="str">
        <f>'PLANILHA DE ORÇAMENTO- ANEXO 16'!D99</f>
        <v>Quadro de Distribuição Elétrico (QD01)</v>
      </c>
    </row>
    <row r="363" spans="1:5" x14ac:dyDescent="0.25">
      <c r="A363" s="67"/>
      <c r="B363" s="59" t="str">
        <f>'PLANILHA DE ORÇAMENTO- ANEXO 16'!A100</f>
        <v>10.2.1</v>
      </c>
      <c r="C363" s="60" t="str">
        <f>'PLANILHA DE ORÇAMENTO- ANEXO 16'!B100</f>
        <v>CDHU</v>
      </c>
      <c r="D363" s="60" t="str">
        <f>'PLANILHA DE ORÇAMENTO- ANEXO 16'!C100</f>
        <v>37.03.200</v>
      </c>
      <c r="E363" s="61" t="str">
        <f>'PLANILHA DE ORÇAMENTO- ANEXO 16'!D100</f>
        <v>Quadro de distribuição universal de embutir, para disjuntores 16 DIN / 12 Bolt-on - 150 A - sem componentes</v>
      </c>
    </row>
    <row r="364" spans="1:5" ht="108" x14ac:dyDescent="0.25">
      <c r="A364" s="67"/>
      <c r="B364" s="62"/>
      <c r="C364" s="63"/>
      <c r="D364" s="63"/>
      <c r="E364" s="64" t="s">
        <v>377</v>
      </c>
    </row>
    <row r="365" spans="1:5" x14ac:dyDescent="0.25">
      <c r="A365" s="67"/>
      <c r="B365" s="59" t="str">
        <f>'[2]PLANILHA DE ORÇAMENTO- ANEXO 16'!A211</f>
        <v>7.2.2</v>
      </c>
      <c r="C365" s="60" t="str">
        <f>'[2]PLANILHA DE ORÇAMENTO- ANEXO 16'!B211</f>
        <v>CDHU</v>
      </c>
      <c r="D365" s="60" t="str">
        <f>'[2]PLANILHA DE ORÇAMENTO- ANEXO 16'!C211</f>
        <v>38.04.140</v>
      </c>
      <c r="E365" s="61" t="str">
        <f>'[2]PLANILHA DE ORÇAMENTO- ANEXO 16'!D211</f>
        <v>Eletroduto galvanizado conforme NBR13057 -  2 1/2´ com acessórios</v>
      </c>
    </row>
    <row r="366" spans="1:5" ht="108" x14ac:dyDescent="0.25">
      <c r="A366" s="67"/>
      <c r="B366" s="62"/>
      <c r="C366" s="63"/>
      <c r="D366" s="63"/>
      <c r="E366" s="64" t="s">
        <v>378</v>
      </c>
    </row>
    <row r="367" spans="1:5" x14ac:dyDescent="0.25">
      <c r="A367" s="67"/>
      <c r="B367" s="59" t="str">
        <f>'PLANILHA DE ORÇAMENTO- ANEXO 16'!A102</f>
        <v>10.2.3</v>
      </c>
      <c r="C367" s="60" t="str">
        <f>'PLANILHA DE ORÇAMENTO- ANEXO 16'!B102</f>
        <v>CDHU</v>
      </c>
      <c r="D367" s="60" t="str">
        <f>'PLANILHA DE ORÇAMENTO- ANEXO 16'!C102</f>
        <v>37.24.031</v>
      </c>
      <c r="E367" s="61" t="str">
        <f>'PLANILHA DE ORÇAMENTO- ANEXO 16'!D102</f>
        <v>Supressor de surto monofásico, corrente nominal 4 a 11 kA, Imax. de surto 12 até 15 kA</v>
      </c>
    </row>
    <row r="368" spans="1:5" ht="48" x14ac:dyDescent="0.25">
      <c r="A368" s="67"/>
      <c r="B368" s="62"/>
      <c r="C368" s="63"/>
      <c r="D368" s="63"/>
      <c r="E368" s="64" t="s">
        <v>387</v>
      </c>
    </row>
    <row r="369" spans="1:5" x14ac:dyDescent="0.25">
      <c r="A369" s="67"/>
      <c r="B369" s="59" t="e">
        <f>'PLANILHA DE ORÇAMENTO- ANEXO 16'!#REF!</f>
        <v>#REF!</v>
      </c>
      <c r="C369" s="60" t="e">
        <f>'PLANILHA DE ORÇAMENTO- ANEXO 16'!#REF!</f>
        <v>#REF!</v>
      </c>
      <c r="D369" s="60" t="e">
        <f>'PLANILHA DE ORÇAMENTO- ANEXO 16'!#REF!</f>
        <v>#REF!</v>
      </c>
      <c r="E369" s="61" t="e">
        <f>'PLANILHA DE ORÇAMENTO- ANEXO 16'!#REF!</f>
        <v>#REF!</v>
      </c>
    </row>
    <row r="370" spans="1:5" ht="60" x14ac:dyDescent="0.25">
      <c r="A370" s="67"/>
      <c r="B370" s="62"/>
      <c r="C370" s="63"/>
      <c r="D370" s="63"/>
      <c r="E370" s="64" t="s">
        <v>282</v>
      </c>
    </row>
    <row r="371" spans="1:5" x14ac:dyDescent="0.25">
      <c r="A371" s="67"/>
      <c r="B371" s="59" t="e">
        <f>'PLANILHA DE ORÇAMENTO- ANEXO 16'!#REF!</f>
        <v>#REF!</v>
      </c>
      <c r="C371" s="60" t="e">
        <f>'PLANILHA DE ORÇAMENTO- ANEXO 16'!#REF!</f>
        <v>#REF!</v>
      </c>
      <c r="D371" s="60" t="e">
        <f>'PLANILHA DE ORÇAMENTO- ANEXO 16'!#REF!</f>
        <v>#REF!</v>
      </c>
      <c r="E371" s="61" t="e">
        <f>'PLANILHA DE ORÇAMENTO- ANEXO 16'!#REF!</f>
        <v>#REF!</v>
      </c>
    </row>
    <row r="372" spans="1:5" ht="60" x14ac:dyDescent="0.25">
      <c r="A372" s="67"/>
      <c r="B372" s="62"/>
      <c r="C372" s="63"/>
      <c r="D372" s="63"/>
      <c r="E372" s="64" t="s">
        <v>282</v>
      </c>
    </row>
    <row r="373" spans="1:5" x14ac:dyDescent="0.25">
      <c r="A373" s="67"/>
      <c r="B373" s="59" t="str">
        <f>'PLANILHA DE ORÇAMENTO- ANEXO 16'!A103</f>
        <v>10.2.4</v>
      </c>
      <c r="C373" s="60" t="str">
        <f>'PLANILHA DE ORÇAMENTO- ANEXO 16'!B103</f>
        <v>CDHU</v>
      </c>
      <c r="D373" s="60" t="str">
        <f>'PLANILHA DE ORÇAMENTO- ANEXO 16'!C103</f>
        <v>37.13.890</v>
      </c>
      <c r="E373" s="61" t="str">
        <f>'PLANILHA DE ORÇAMENTO- ANEXO 16'!D103</f>
        <v>Mini-disjuntor termomagnético, tripolar 220/380 V, corrente de 40 A até 50 A</v>
      </c>
    </row>
    <row r="374" spans="1:5" ht="60" x14ac:dyDescent="0.25">
      <c r="A374" s="67"/>
      <c r="B374" s="62"/>
      <c r="C374" s="63"/>
      <c r="D374" s="63"/>
      <c r="E374" s="64" t="s">
        <v>282</v>
      </c>
    </row>
    <row r="375" spans="1:5" x14ac:dyDescent="0.25">
      <c r="A375" s="67"/>
      <c r="B375" s="59" t="str">
        <f>'PLANILHA DE ORÇAMENTO- ANEXO 16'!A104</f>
        <v>10.2.5</v>
      </c>
      <c r="C375" s="60" t="str">
        <f>'PLANILHA DE ORÇAMENTO- ANEXO 16'!B104</f>
        <v>CDHU</v>
      </c>
      <c r="D375" s="60" t="str">
        <f>'PLANILHA DE ORÇAMENTO- ANEXO 16'!C104</f>
        <v>37.13.840</v>
      </c>
      <c r="E375" s="61" t="str">
        <f>'PLANILHA DE ORÇAMENTO- ANEXO 16'!D104</f>
        <v>Mini-disjuntor termomagnético, bipolar 220/380 V, corrente de 10 A até 32 A</v>
      </c>
    </row>
    <row r="376" spans="1:5" ht="108" x14ac:dyDescent="0.25">
      <c r="A376" s="67"/>
      <c r="B376" s="62"/>
      <c r="C376" s="63"/>
      <c r="D376" s="63"/>
      <c r="E376" s="64" t="s">
        <v>388</v>
      </c>
    </row>
    <row r="377" spans="1:5" x14ac:dyDescent="0.25">
      <c r="A377" s="67"/>
      <c r="B377" s="59" t="str">
        <f>'PLANILHA DE ORÇAMENTO- ANEXO 16'!A105</f>
        <v>10.2.6</v>
      </c>
      <c r="C377" s="60" t="str">
        <f>'PLANILHA DE ORÇAMENTO- ANEXO 16'!B105</f>
        <v>CDHU</v>
      </c>
      <c r="D377" s="60" t="str">
        <f>'PLANILHA DE ORÇAMENTO- ANEXO 16'!C105</f>
        <v>37.13.800</v>
      </c>
      <c r="E377" s="61" t="str">
        <f>'PLANILHA DE ORÇAMENTO- ANEXO 16'!D105</f>
        <v>Mini-disjuntor termomagnético, unipolar 127/220 V, corrente de 10 A até 32 A</v>
      </c>
    </row>
    <row r="378" spans="1:5" ht="48" x14ac:dyDescent="0.25">
      <c r="A378" s="67"/>
      <c r="B378" s="62"/>
      <c r="C378" s="63"/>
      <c r="D378" s="63"/>
      <c r="E378" s="64" t="s">
        <v>389</v>
      </c>
    </row>
    <row r="379" spans="1:5" x14ac:dyDescent="0.25">
      <c r="A379" s="67"/>
      <c r="B379" s="59" t="e">
        <f>'PLANILHA DE ORÇAMENTO- ANEXO 16'!#REF!</f>
        <v>#REF!</v>
      </c>
      <c r="C379" s="60" t="e">
        <f>'PLANILHA DE ORÇAMENTO- ANEXO 16'!#REF!</f>
        <v>#REF!</v>
      </c>
      <c r="D379" s="60" t="e">
        <f>'PLANILHA DE ORÇAMENTO- ANEXO 16'!#REF!</f>
        <v>#REF!</v>
      </c>
      <c r="E379" s="61" t="e">
        <f>'PLANILHA DE ORÇAMENTO- ANEXO 16'!#REF!</f>
        <v>#REF!</v>
      </c>
    </row>
    <row r="380" spans="1:5" ht="36" x14ac:dyDescent="0.25">
      <c r="A380" s="67"/>
      <c r="B380" s="62"/>
      <c r="C380" s="63"/>
      <c r="D380" s="63"/>
      <c r="E380" s="64" t="s">
        <v>299</v>
      </c>
    </row>
    <row r="381" spans="1:5" x14ac:dyDescent="0.25">
      <c r="A381" s="67"/>
      <c r="B381" s="59" t="e">
        <f>'PLANILHA DE ORÇAMENTO- ANEXO 16'!#REF!</f>
        <v>#REF!</v>
      </c>
      <c r="C381" s="60" t="e">
        <f>'PLANILHA DE ORÇAMENTO- ANEXO 16'!#REF!</f>
        <v>#REF!</v>
      </c>
      <c r="D381" s="60" t="e">
        <f>'PLANILHA DE ORÇAMENTO- ANEXO 16'!#REF!</f>
        <v>#REF!</v>
      </c>
      <c r="E381" s="61" t="e">
        <f>'PLANILHA DE ORÇAMENTO- ANEXO 16'!#REF!</f>
        <v>#REF!</v>
      </c>
    </row>
    <row r="382" spans="1:5" ht="36" x14ac:dyDescent="0.25">
      <c r="A382" s="67"/>
      <c r="B382" s="62"/>
      <c r="C382" s="63"/>
      <c r="D382" s="63"/>
      <c r="E382" s="64" t="s">
        <v>406</v>
      </c>
    </row>
    <row r="383" spans="1:5" x14ac:dyDescent="0.25">
      <c r="A383" s="67"/>
      <c r="B383" s="59" t="e">
        <f>'PLANILHA DE ORÇAMENTO- ANEXO 16'!#REF!</f>
        <v>#REF!</v>
      </c>
      <c r="C383" s="60" t="e">
        <f>'PLANILHA DE ORÇAMENTO- ANEXO 16'!#REF!</f>
        <v>#REF!</v>
      </c>
      <c r="D383" s="60" t="e">
        <f>'PLANILHA DE ORÇAMENTO- ANEXO 16'!#REF!</f>
        <v>#REF!</v>
      </c>
      <c r="E383" s="61" t="e">
        <f>'PLANILHA DE ORÇAMENTO- ANEXO 16'!#REF!</f>
        <v>#REF!</v>
      </c>
    </row>
    <row r="384" spans="1:5" ht="204" x14ac:dyDescent="0.25">
      <c r="A384" s="67"/>
      <c r="B384" s="62"/>
      <c r="C384" s="63"/>
      <c r="D384" s="63"/>
      <c r="E384" s="64" t="s">
        <v>390</v>
      </c>
    </row>
    <row r="385" spans="1:5" x14ac:dyDescent="0.25">
      <c r="A385" s="67"/>
      <c r="B385" s="59" t="e">
        <f>'PLANILHA DE ORÇAMENTO- ANEXO 16'!#REF!</f>
        <v>#REF!</v>
      </c>
      <c r="C385" s="60" t="e">
        <f>'PLANILHA DE ORÇAMENTO- ANEXO 16'!#REF!</f>
        <v>#REF!</v>
      </c>
      <c r="D385" s="60" t="e">
        <f>'PLANILHA DE ORÇAMENTO- ANEXO 16'!#REF!</f>
        <v>#REF!</v>
      </c>
      <c r="E385" s="61" t="e">
        <f>'PLANILHA DE ORÇAMENTO- ANEXO 16'!#REF!</f>
        <v>#REF!</v>
      </c>
    </row>
    <row r="386" spans="1:5" ht="84" x14ac:dyDescent="0.25">
      <c r="A386" s="67"/>
      <c r="B386" s="62"/>
      <c r="C386" s="63"/>
      <c r="D386" s="63"/>
      <c r="E386" s="64" t="s">
        <v>391</v>
      </c>
    </row>
    <row r="387" spans="1:5" x14ac:dyDescent="0.25">
      <c r="A387" s="67"/>
      <c r="B387" s="59" t="str">
        <f>'PLANILHA DE ORÇAMENTO- ANEXO 16'!A106</f>
        <v>10.3</v>
      </c>
      <c r="C387" s="60"/>
      <c r="D387" s="60"/>
      <c r="E387" s="61" t="str">
        <f>'PLANILHA DE ORÇAMENTO- ANEXO 16'!D106</f>
        <v>Circuitos Terminais</v>
      </c>
    </row>
    <row r="388" spans="1:5" x14ac:dyDescent="0.25">
      <c r="A388" s="67"/>
      <c r="B388" s="59" t="str">
        <f>'PLANILHA DE ORÇAMENTO- ANEXO 16'!A107</f>
        <v>10.3.1</v>
      </c>
      <c r="C388" s="60" t="str">
        <f>'PLANILHA DE ORÇAMENTO- ANEXO 16'!B107</f>
        <v>CDHU</v>
      </c>
      <c r="D388" s="60" t="str">
        <f>'PLANILHA DE ORÇAMENTO- ANEXO 16'!C107</f>
        <v>39.02.016</v>
      </c>
      <c r="E388" s="61" t="str">
        <f>'PLANILHA DE ORÇAMENTO- ANEXO 16'!D107</f>
        <v>Cabo de cobre de 2,5 mm², isolamento 750 V - isolação em PVC 70°C</v>
      </c>
    </row>
    <row r="389" spans="1:5" ht="108" x14ac:dyDescent="0.25">
      <c r="A389" s="67"/>
      <c r="B389" s="62"/>
      <c r="C389" s="63"/>
      <c r="D389" s="63"/>
      <c r="E389" s="64" t="s">
        <v>392</v>
      </c>
    </row>
    <row r="390" spans="1:5" x14ac:dyDescent="0.25">
      <c r="A390" s="67"/>
      <c r="B390" s="59" t="e">
        <f>'PLANILHA DE ORÇAMENTO- ANEXO 16'!#REF!</f>
        <v>#REF!</v>
      </c>
      <c r="C390" s="60" t="e">
        <f>'PLANILHA DE ORÇAMENTO- ANEXO 16'!#REF!</f>
        <v>#REF!</v>
      </c>
      <c r="D390" s="60" t="e">
        <f>'PLANILHA DE ORÇAMENTO- ANEXO 16'!#REF!</f>
        <v>#REF!</v>
      </c>
      <c r="E390" s="61" t="e">
        <f>'PLANILHA DE ORÇAMENTO- ANEXO 16'!#REF!</f>
        <v>#REF!</v>
      </c>
    </row>
    <row r="391" spans="1:5" ht="108" x14ac:dyDescent="0.25">
      <c r="A391" s="67"/>
      <c r="B391" s="62"/>
      <c r="C391" s="63"/>
      <c r="D391" s="63"/>
      <c r="E391" s="64" t="s">
        <v>393</v>
      </c>
    </row>
    <row r="392" spans="1:5" x14ac:dyDescent="0.25">
      <c r="A392" s="67"/>
      <c r="B392" s="59" t="e">
        <f>'PLANILHA DE ORÇAMENTO- ANEXO 16'!#REF!</f>
        <v>#REF!</v>
      </c>
      <c r="C392" s="60" t="e">
        <f>'PLANILHA DE ORÇAMENTO- ANEXO 16'!#REF!</f>
        <v>#REF!</v>
      </c>
      <c r="D392" s="60" t="e">
        <f>'PLANILHA DE ORÇAMENTO- ANEXO 16'!#REF!</f>
        <v>#REF!</v>
      </c>
      <c r="E392" s="61" t="e">
        <f>'PLANILHA DE ORÇAMENTO- ANEXO 16'!#REF!</f>
        <v>#REF!</v>
      </c>
    </row>
    <row r="393" spans="1:5" ht="48" x14ac:dyDescent="0.25">
      <c r="A393" s="67"/>
      <c r="B393" s="62"/>
      <c r="C393" s="63"/>
      <c r="D393" s="63"/>
      <c r="E393" s="64" t="s">
        <v>394</v>
      </c>
    </row>
    <row r="394" spans="1:5" x14ac:dyDescent="0.25">
      <c r="A394" s="67"/>
      <c r="B394" s="59" t="e">
        <f>'PLANILHA DE ORÇAMENTO- ANEXO 16'!#REF!</f>
        <v>#REF!</v>
      </c>
      <c r="C394" s="60" t="e">
        <f>'PLANILHA DE ORÇAMENTO- ANEXO 16'!#REF!</f>
        <v>#REF!</v>
      </c>
      <c r="D394" s="60" t="e">
        <f>'PLANILHA DE ORÇAMENTO- ANEXO 16'!#REF!</f>
        <v>#REF!</v>
      </c>
      <c r="E394" s="61" t="e">
        <f>'PLANILHA DE ORÇAMENTO- ANEXO 16'!#REF!</f>
        <v>#REF!</v>
      </c>
    </row>
    <row r="395" spans="1:5" ht="48" x14ac:dyDescent="0.25">
      <c r="A395" s="67"/>
      <c r="B395" s="62"/>
      <c r="C395" s="63"/>
      <c r="D395" s="63"/>
      <c r="E395" s="64" t="s">
        <v>307</v>
      </c>
    </row>
    <row r="396" spans="1:5" x14ac:dyDescent="0.25">
      <c r="A396" s="67"/>
      <c r="B396" s="59" t="e">
        <f>'PLANILHA DE ORÇAMENTO- ANEXO 16'!#REF!</f>
        <v>#REF!</v>
      </c>
      <c r="C396" s="60" t="e">
        <f>'PLANILHA DE ORÇAMENTO- ANEXO 16'!#REF!</f>
        <v>#REF!</v>
      </c>
      <c r="D396" s="60" t="e">
        <f>'PLANILHA DE ORÇAMENTO- ANEXO 16'!#REF!</f>
        <v>#REF!</v>
      </c>
      <c r="E396" s="61" t="e">
        <f>'PLANILHA DE ORÇAMENTO- ANEXO 16'!#REF!</f>
        <v>#REF!</v>
      </c>
    </row>
    <row r="397" spans="1:5" ht="84" x14ac:dyDescent="0.25">
      <c r="A397" s="67"/>
      <c r="B397" s="62"/>
      <c r="C397" s="63"/>
      <c r="D397" s="63"/>
      <c r="E397" s="64" t="s">
        <v>391</v>
      </c>
    </row>
    <row r="398" spans="1:5" x14ac:dyDescent="0.25">
      <c r="A398" s="67"/>
      <c r="B398" s="59" t="e">
        <f>'PLANILHA DE ORÇAMENTO- ANEXO 16'!#REF!</f>
        <v>#REF!</v>
      </c>
      <c r="C398" s="60" t="e">
        <f>'PLANILHA DE ORÇAMENTO- ANEXO 16'!#REF!</f>
        <v>#REF!</v>
      </c>
      <c r="D398" s="60" t="e">
        <f>'PLANILHA DE ORÇAMENTO- ANEXO 16'!#REF!</f>
        <v>#REF!</v>
      </c>
      <c r="E398" s="61" t="e">
        <f>'PLANILHA DE ORÇAMENTO- ANEXO 16'!#REF!</f>
        <v>#REF!</v>
      </c>
    </row>
    <row r="399" spans="1:5" ht="84" x14ac:dyDescent="0.25">
      <c r="A399" s="67"/>
      <c r="B399" s="62"/>
      <c r="C399" s="63"/>
      <c r="D399" s="63"/>
      <c r="E399" s="64" t="s">
        <v>395</v>
      </c>
    </row>
    <row r="400" spans="1:5" x14ac:dyDescent="0.25">
      <c r="A400" s="67"/>
      <c r="B400" s="59" t="e">
        <f>'PLANILHA DE ORÇAMENTO- ANEXO 16'!#REF!</f>
        <v>#REF!</v>
      </c>
      <c r="C400" s="60" t="e">
        <f>'PLANILHA DE ORÇAMENTO- ANEXO 16'!#REF!</f>
        <v>#REF!</v>
      </c>
      <c r="D400" s="60" t="e">
        <f>'PLANILHA DE ORÇAMENTO- ANEXO 16'!#REF!</f>
        <v>#REF!</v>
      </c>
      <c r="E400" s="61" t="e">
        <f>'PLANILHA DE ORÇAMENTO- ANEXO 16'!#REF!</f>
        <v>#REF!</v>
      </c>
    </row>
    <row r="401" spans="1:5" ht="84" x14ac:dyDescent="0.25">
      <c r="A401" s="67"/>
      <c r="B401" s="62"/>
      <c r="C401" s="63"/>
      <c r="D401" s="63"/>
      <c r="E401" s="64" t="s">
        <v>396</v>
      </c>
    </row>
    <row r="402" spans="1:5" x14ac:dyDescent="0.25">
      <c r="A402" s="67"/>
      <c r="B402" s="59" t="e">
        <f>'PLANILHA DE ORÇAMENTO- ANEXO 16'!#REF!</f>
        <v>#REF!</v>
      </c>
      <c r="C402" s="60" t="e">
        <f>'PLANILHA DE ORÇAMENTO- ANEXO 16'!#REF!</f>
        <v>#REF!</v>
      </c>
      <c r="D402" s="60" t="e">
        <f>'PLANILHA DE ORÇAMENTO- ANEXO 16'!#REF!</f>
        <v>#REF!</v>
      </c>
      <c r="E402" s="61" t="e">
        <f>'PLANILHA DE ORÇAMENTO- ANEXO 16'!#REF!</f>
        <v>#REF!</v>
      </c>
    </row>
    <row r="403" spans="1:5" ht="84" x14ac:dyDescent="0.25">
      <c r="A403" s="67"/>
      <c r="B403" s="62"/>
      <c r="C403" s="63"/>
      <c r="D403" s="63"/>
      <c r="E403" s="64" t="s">
        <v>397</v>
      </c>
    </row>
    <row r="404" spans="1:5" x14ac:dyDescent="0.25">
      <c r="A404" s="67"/>
      <c r="B404" s="59" t="e">
        <f>'PLANILHA DE ORÇAMENTO- ANEXO 16'!#REF!</f>
        <v>#REF!</v>
      </c>
      <c r="C404" s="60" t="e">
        <f>'PLANILHA DE ORÇAMENTO- ANEXO 16'!#REF!</f>
        <v>#REF!</v>
      </c>
      <c r="D404" s="60" t="e">
        <f>'PLANILHA DE ORÇAMENTO- ANEXO 16'!#REF!</f>
        <v>#REF!</v>
      </c>
      <c r="E404" s="61" t="e">
        <f>'PLANILHA DE ORÇAMENTO- ANEXO 16'!#REF!</f>
        <v>#REF!</v>
      </c>
    </row>
    <row r="405" spans="1:5" ht="132" x14ac:dyDescent="0.25">
      <c r="A405" s="67"/>
      <c r="B405" s="62"/>
      <c r="C405" s="63"/>
      <c r="D405" s="63"/>
      <c r="E405" s="64" t="s">
        <v>308</v>
      </c>
    </row>
    <row r="406" spans="1:5" x14ac:dyDescent="0.25">
      <c r="A406" s="67"/>
      <c r="B406" s="59" t="e">
        <f>'PLANILHA DE ORÇAMENTO- ANEXO 16'!#REF!</f>
        <v>#REF!</v>
      </c>
      <c r="C406" s="60"/>
      <c r="D406" s="60"/>
      <c r="E406" s="61" t="e">
        <f>'PLANILHA DE ORÇAMENTO- ANEXO 16'!#REF!</f>
        <v>#REF!</v>
      </c>
    </row>
    <row r="407" spans="1:5" x14ac:dyDescent="0.25">
      <c r="A407" s="67"/>
      <c r="B407" s="59" t="e">
        <f>'PLANILHA DE ORÇAMENTO- ANEXO 16'!#REF!</f>
        <v>#REF!</v>
      </c>
      <c r="C407" s="60" t="e">
        <f>'PLANILHA DE ORÇAMENTO- ANEXO 16'!#REF!</f>
        <v>#REF!</v>
      </c>
      <c r="D407" s="60" t="e">
        <f>'PLANILHA DE ORÇAMENTO- ANEXO 16'!#REF!</f>
        <v>#REF!</v>
      </c>
      <c r="E407" s="61" t="e">
        <f>'PLANILHA DE ORÇAMENTO- ANEXO 16'!#REF!</f>
        <v>#REF!</v>
      </c>
    </row>
    <row r="408" spans="1:5" ht="36" x14ac:dyDescent="0.25">
      <c r="A408" s="67"/>
      <c r="B408" s="62"/>
      <c r="C408" s="63"/>
      <c r="D408" s="63"/>
      <c r="E408" s="64" t="s">
        <v>407</v>
      </c>
    </row>
    <row r="409" spans="1:5" x14ac:dyDescent="0.25">
      <c r="A409" s="67"/>
      <c r="B409" s="59" t="e">
        <f>'PLANILHA DE ORÇAMENTO- ANEXO 16'!#REF!</f>
        <v>#REF!</v>
      </c>
      <c r="C409" s="60" t="e">
        <f>'PLANILHA DE ORÇAMENTO- ANEXO 16'!#REF!</f>
        <v>#REF!</v>
      </c>
      <c r="D409" s="60" t="e">
        <f>'PLANILHA DE ORÇAMENTO- ANEXO 16'!#REF!</f>
        <v>#REF!</v>
      </c>
      <c r="E409" s="61" t="e">
        <f>'PLANILHA DE ORÇAMENTO- ANEXO 16'!#REF!</f>
        <v>#REF!</v>
      </c>
    </row>
    <row r="410" spans="1:5" ht="108" x14ac:dyDescent="0.25">
      <c r="A410" s="67"/>
      <c r="B410" s="62"/>
      <c r="C410" s="63"/>
      <c r="D410" s="63"/>
      <c r="E410" s="64" t="s">
        <v>292</v>
      </c>
    </row>
    <row r="411" spans="1:5" x14ac:dyDescent="0.25">
      <c r="A411" s="67"/>
      <c r="B411" s="59" t="e">
        <f>'PLANILHA DE ORÇAMENTO- ANEXO 16'!#REF!</f>
        <v>#REF!</v>
      </c>
      <c r="C411" s="60" t="e">
        <f>'PLANILHA DE ORÇAMENTO- ANEXO 16'!#REF!</f>
        <v>#REF!</v>
      </c>
      <c r="D411" s="60" t="e">
        <f>'PLANILHA DE ORÇAMENTO- ANEXO 16'!#REF!</f>
        <v>#REF!</v>
      </c>
      <c r="E411" s="61" t="e">
        <f>'PLANILHA DE ORÇAMENTO- ANEXO 16'!#REF!</f>
        <v>#REF!</v>
      </c>
    </row>
    <row r="412" spans="1:5" ht="96" x14ac:dyDescent="0.25">
      <c r="A412" s="67"/>
      <c r="B412" s="62"/>
      <c r="C412" s="63"/>
      <c r="D412" s="63"/>
      <c r="E412" s="64" t="s">
        <v>301</v>
      </c>
    </row>
    <row r="413" spans="1:5" x14ac:dyDescent="0.25">
      <c r="A413" s="67"/>
      <c r="B413" s="59" t="e">
        <f>'PLANILHA DE ORÇAMENTO- ANEXO 16'!#REF!</f>
        <v>#REF!</v>
      </c>
      <c r="C413" s="60" t="e">
        <f>'PLANILHA DE ORÇAMENTO- ANEXO 16'!#REF!</f>
        <v>#REF!</v>
      </c>
      <c r="D413" s="60" t="e">
        <f>'PLANILHA DE ORÇAMENTO- ANEXO 16'!#REF!</f>
        <v>#REF!</v>
      </c>
      <c r="E413" s="61" t="e">
        <f>'PLANILHA DE ORÇAMENTO- ANEXO 16'!#REF!</f>
        <v>#REF!</v>
      </c>
    </row>
    <row r="414" spans="1:5" ht="96" x14ac:dyDescent="0.25">
      <c r="A414" s="67"/>
      <c r="B414" s="62"/>
      <c r="C414" s="63"/>
      <c r="D414" s="63"/>
      <c r="E414" s="64" t="s">
        <v>384</v>
      </c>
    </row>
    <row r="415" spans="1:5" x14ac:dyDescent="0.25">
      <c r="A415" s="67"/>
      <c r="B415" s="59" t="e">
        <f>'PLANILHA DE ORÇAMENTO- ANEXO 16'!#REF!</f>
        <v>#REF!</v>
      </c>
      <c r="C415" s="60" t="e">
        <f>'PLANILHA DE ORÇAMENTO- ANEXO 16'!#REF!</f>
        <v>#REF!</v>
      </c>
      <c r="D415" s="60" t="e">
        <f>'PLANILHA DE ORÇAMENTO- ANEXO 16'!#REF!</f>
        <v>#REF!</v>
      </c>
      <c r="E415" s="61" t="e">
        <f>'PLANILHA DE ORÇAMENTO- ANEXO 16'!#REF!</f>
        <v>#REF!</v>
      </c>
    </row>
    <row r="416" spans="1:5" ht="60" x14ac:dyDescent="0.25">
      <c r="A416" s="67"/>
      <c r="B416" s="62"/>
      <c r="C416" s="63"/>
      <c r="D416" s="63"/>
      <c r="E416" s="64" t="s">
        <v>386</v>
      </c>
    </row>
    <row r="417" spans="1:5" x14ac:dyDescent="0.25">
      <c r="A417" s="67"/>
      <c r="B417" s="59" t="str">
        <f>'PLANILHA DE ORÇAMENTO- ANEXO 16'!A112</f>
        <v>10.4</v>
      </c>
      <c r="C417" s="60"/>
      <c r="D417" s="60"/>
      <c r="E417" s="61" t="str">
        <f>'PLANILHA DE ORÇAMENTO- ANEXO 16'!D112</f>
        <v>Iluminação e Tomadas</v>
      </c>
    </row>
    <row r="418" spans="1:5" x14ac:dyDescent="0.25">
      <c r="A418" s="67"/>
      <c r="B418" s="59" t="e">
        <f>'PLANILHA DE ORÇAMENTO- ANEXO 16'!#REF!</f>
        <v>#REF!</v>
      </c>
      <c r="C418" s="60" t="e">
        <f>'PLANILHA DE ORÇAMENTO- ANEXO 16'!#REF!</f>
        <v>#REF!</v>
      </c>
      <c r="D418" s="60" t="e">
        <f>'PLANILHA DE ORÇAMENTO- ANEXO 16'!#REF!</f>
        <v>#REF!</v>
      </c>
      <c r="E418" s="61" t="e">
        <f>'PLANILHA DE ORÇAMENTO- ANEXO 16'!#REF!</f>
        <v>#REF!</v>
      </c>
    </row>
    <row r="419" spans="1:5" ht="84" x14ac:dyDescent="0.25">
      <c r="A419" s="67"/>
      <c r="B419" s="62"/>
      <c r="C419" s="63"/>
      <c r="D419" s="63"/>
      <c r="E419" s="64" t="s">
        <v>312</v>
      </c>
    </row>
    <row r="420" spans="1:5" x14ac:dyDescent="0.25">
      <c r="A420" s="67"/>
      <c r="B420" s="59" t="e">
        <f>'PLANILHA DE ORÇAMENTO- ANEXO 16'!#REF!</f>
        <v>#REF!</v>
      </c>
      <c r="C420" s="60" t="e">
        <f>'PLANILHA DE ORÇAMENTO- ANEXO 16'!#REF!</f>
        <v>#REF!</v>
      </c>
      <c r="D420" s="60" t="e">
        <f>'PLANILHA DE ORÇAMENTO- ANEXO 16'!#REF!</f>
        <v>#REF!</v>
      </c>
      <c r="E420" s="61" t="e">
        <f>'PLANILHA DE ORÇAMENTO- ANEXO 16'!#REF!</f>
        <v>#REF!</v>
      </c>
    </row>
    <row r="421" spans="1:5" ht="60" x14ac:dyDescent="0.25">
      <c r="A421" s="67"/>
      <c r="B421" s="62"/>
      <c r="C421" s="63"/>
      <c r="D421" s="63"/>
      <c r="E421" s="64" t="s">
        <v>314</v>
      </c>
    </row>
    <row r="422" spans="1:5" ht="24" x14ac:dyDescent="0.25">
      <c r="A422" s="67"/>
      <c r="B422" s="59" t="str">
        <f>'PLANILHA DE ORÇAMENTO- ANEXO 16'!A113</f>
        <v>10.4.1</v>
      </c>
      <c r="C422" s="60" t="str">
        <f>'PLANILHA DE ORÇAMENTO- ANEXO 16'!B113</f>
        <v>CDHU</v>
      </c>
      <c r="D422" s="60" t="str">
        <f>'PLANILHA DE ORÇAMENTO- ANEXO 16'!C113</f>
        <v>41.31.040</v>
      </c>
      <c r="E422" s="61" t="str">
        <f>'PLANILHA DE ORÇAMENTO- ANEXO 16'!D113</f>
        <v>Luminária LED retangular de sobrepor com difusor translúcido, 4000 K, fluxo luminoso de 3690 a 4800 lm, potência de 35 W a 41 W</v>
      </c>
    </row>
    <row r="423" spans="1:5" ht="96" x14ac:dyDescent="0.25">
      <c r="A423" s="67"/>
      <c r="B423" s="62"/>
      <c r="C423" s="63"/>
      <c r="D423" s="63"/>
      <c r="E423" s="64" t="s">
        <v>383</v>
      </c>
    </row>
    <row r="424" spans="1:5" ht="24" x14ac:dyDescent="0.25">
      <c r="A424" s="67"/>
      <c r="B424" s="59" t="str">
        <f>'PLANILHA DE ORÇAMENTO- ANEXO 16'!A114</f>
        <v>10.4.2</v>
      </c>
      <c r="C424" s="60" t="str">
        <f>'PLANILHA DE ORÇAMENTO- ANEXO 16'!B114</f>
        <v>CDHU</v>
      </c>
      <c r="D424" s="60" t="str">
        <f>'PLANILHA DE ORÇAMENTO- ANEXO 16'!C114</f>
        <v>41.31.070</v>
      </c>
      <c r="E424" s="61" t="str">
        <f>'PLANILHA DE ORÇAMENTO- ANEXO 16'!D114</f>
        <v>Luminária LED quadrada de sobrepor com difusor prismático translúcido, 4000 K, fluxo luminoso de 1363 a 1800 lm, potência de 15 W a 24 W</v>
      </c>
    </row>
    <row r="425" spans="1:5" ht="36" x14ac:dyDescent="0.25">
      <c r="A425" s="67"/>
      <c r="B425" s="62"/>
      <c r="C425" s="63"/>
      <c r="D425" s="63"/>
      <c r="E425" s="64" t="s">
        <v>408</v>
      </c>
    </row>
    <row r="426" spans="1:5" x14ac:dyDescent="0.25">
      <c r="A426" s="67"/>
      <c r="B426" s="59" t="str">
        <f>'PLANILHA DE ORÇAMENTO- ANEXO 16'!A115</f>
        <v>10.4.3</v>
      </c>
      <c r="C426" s="60" t="str">
        <f>'PLANILHA DE ORÇAMENTO- ANEXO 16'!B115</f>
        <v>CDHU</v>
      </c>
      <c r="D426" s="60" t="str">
        <f>'PLANILHA DE ORÇAMENTO- ANEXO 16'!C115</f>
        <v>50.05.072</v>
      </c>
      <c r="E426" s="61" t="str">
        <f>'PLANILHA DE ORÇAMENTO- ANEXO 16'!D115</f>
        <v>Luminária de emergência LED de sobrepor, para teto ou parede, autonomia mínima 2 horas</v>
      </c>
    </row>
    <row r="427" spans="1:5" ht="48" x14ac:dyDescent="0.25">
      <c r="A427" s="67"/>
      <c r="B427" s="62"/>
      <c r="C427" s="63"/>
      <c r="D427" s="63"/>
      <c r="E427" s="64" t="s">
        <v>327</v>
      </c>
    </row>
    <row r="428" spans="1:5" x14ac:dyDescent="0.25">
      <c r="A428" s="67"/>
      <c r="B428" s="59" t="str">
        <f>'PLANILHA DE ORÇAMENTO- ANEXO 16'!A116</f>
        <v>10.4.4</v>
      </c>
      <c r="C428" s="60" t="str">
        <f>'PLANILHA DE ORÇAMENTO- ANEXO 16'!B116</f>
        <v>CDHU</v>
      </c>
      <c r="D428" s="60" t="str">
        <f>'PLANILHA DE ORÇAMENTO- ANEXO 16'!C116</f>
        <v>40.04.480</v>
      </c>
      <c r="E428" s="61" t="str">
        <f>'PLANILHA DE ORÇAMENTO- ANEXO 16'!D116</f>
        <v>Conjunto 1 interruptor simples e 1 tomada 2P+T de 10 A, completo</v>
      </c>
    </row>
    <row r="429" spans="1:5" ht="48" x14ac:dyDescent="0.25">
      <c r="A429" s="67"/>
      <c r="B429" s="62"/>
      <c r="C429" s="63"/>
      <c r="D429" s="63"/>
      <c r="E429" s="64" t="s">
        <v>322</v>
      </c>
    </row>
    <row r="430" spans="1:5" x14ac:dyDescent="0.25">
      <c r="A430" s="67"/>
      <c r="B430" s="59" t="str">
        <f>'PLANILHA DE ORÇAMENTO- ANEXO 16'!A117</f>
        <v>10.4.5</v>
      </c>
      <c r="C430" s="60" t="str">
        <f>'PLANILHA DE ORÇAMENTO- ANEXO 16'!B117</f>
        <v>CDHU</v>
      </c>
      <c r="D430" s="60" t="str">
        <f>'PLANILHA DE ORÇAMENTO- ANEXO 16'!C117</f>
        <v>40.11.010</v>
      </c>
      <c r="E430" s="61" t="str">
        <f>'PLANILHA DE ORÇAMENTO- ANEXO 16'!D117</f>
        <v>Relé fotoelétrico 50/60 Hz, 110/220 V, 1200 VA, completo</v>
      </c>
    </row>
    <row r="431" spans="1:5" ht="48" x14ac:dyDescent="0.25">
      <c r="A431" s="67"/>
      <c r="B431" s="62"/>
      <c r="C431" s="63"/>
      <c r="D431" s="63"/>
      <c r="E431" s="64" t="s">
        <v>382</v>
      </c>
    </row>
    <row r="432" spans="1:5" x14ac:dyDescent="0.25">
      <c r="A432" s="67"/>
      <c r="B432" s="59" t="e">
        <f>'PLANILHA DE ORÇAMENTO- ANEXO 16'!#REF!</f>
        <v>#REF!</v>
      </c>
      <c r="C432" s="60" t="e">
        <f>'PLANILHA DE ORÇAMENTO- ANEXO 16'!#REF!</f>
        <v>#REF!</v>
      </c>
      <c r="D432" s="81" t="e">
        <f>'PLANILHA DE ORÇAMENTO- ANEXO 16'!#REF!</f>
        <v>#REF!</v>
      </c>
      <c r="E432" s="61" t="e">
        <f>'PLANILHA DE ORÇAMENTO- ANEXO 16'!#REF!</f>
        <v>#REF!</v>
      </c>
    </row>
    <row r="433" spans="1:5" ht="72" x14ac:dyDescent="0.25">
      <c r="A433" s="67"/>
      <c r="B433" s="62"/>
      <c r="C433" s="63"/>
      <c r="D433" s="63"/>
      <c r="E433" s="64" t="s">
        <v>331</v>
      </c>
    </row>
    <row r="434" spans="1:5" x14ac:dyDescent="0.25">
      <c r="A434" s="67"/>
      <c r="B434" s="59" t="e">
        <f>'PLANILHA DE ORÇAMENTO- ANEXO 16'!#REF!</f>
        <v>#REF!</v>
      </c>
      <c r="C434" s="60" t="e">
        <f>'PLANILHA DE ORÇAMENTO- ANEXO 16'!#REF!</f>
        <v>#REF!</v>
      </c>
      <c r="D434" s="60" t="e">
        <f>'PLANILHA DE ORÇAMENTO- ANEXO 16'!#REF!</f>
        <v>#REF!</v>
      </c>
      <c r="E434" s="61" t="e">
        <f>'PLANILHA DE ORÇAMENTO- ANEXO 16'!#REF!</f>
        <v>#REF!</v>
      </c>
    </row>
    <row r="435" spans="1:5" ht="96" x14ac:dyDescent="0.25">
      <c r="A435" s="67"/>
      <c r="B435" s="62"/>
      <c r="C435" s="63"/>
      <c r="D435" s="63"/>
      <c r="E435" s="64" t="s">
        <v>385</v>
      </c>
    </row>
    <row r="436" spans="1:5" x14ac:dyDescent="0.25">
      <c r="A436" s="67"/>
      <c r="B436" s="59" t="e">
        <f>'PLANILHA DE ORÇAMENTO- ANEXO 16'!#REF!</f>
        <v>#REF!</v>
      </c>
      <c r="C436" s="60" t="e">
        <f>'PLANILHA DE ORÇAMENTO- ANEXO 16'!#REF!</f>
        <v>#REF!</v>
      </c>
      <c r="D436" s="60" t="e">
        <f>'PLANILHA DE ORÇAMENTO- ANEXO 16'!#REF!</f>
        <v>#REF!</v>
      </c>
      <c r="E436" s="61" t="e">
        <f>'PLANILHA DE ORÇAMENTO- ANEXO 16'!#REF!</f>
        <v>#REF!</v>
      </c>
    </row>
    <row r="437" spans="1:5" ht="60" x14ac:dyDescent="0.25">
      <c r="A437" s="67"/>
      <c r="B437" s="62"/>
      <c r="C437" s="63"/>
      <c r="D437" s="63"/>
      <c r="E437" s="64" t="s">
        <v>328</v>
      </c>
    </row>
    <row r="438" spans="1:5" x14ac:dyDescent="0.25">
      <c r="A438" s="67"/>
      <c r="B438" s="59" t="e">
        <f>'PLANILHA DE ORÇAMENTO- ANEXO 16'!#REF!</f>
        <v>#REF!</v>
      </c>
      <c r="C438" s="60" t="e">
        <f>'PLANILHA DE ORÇAMENTO- ANEXO 16'!#REF!</f>
        <v>#REF!</v>
      </c>
      <c r="D438" s="60" t="e">
        <f>'PLANILHA DE ORÇAMENTO- ANEXO 16'!#REF!</f>
        <v>#REF!</v>
      </c>
      <c r="E438" s="61" t="e">
        <f>'PLANILHA DE ORÇAMENTO- ANEXO 16'!#REF!</f>
        <v>#REF!</v>
      </c>
    </row>
    <row r="439" spans="1:5" ht="60" x14ac:dyDescent="0.25">
      <c r="A439" s="67"/>
      <c r="B439" s="62"/>
      <c r="C439" s="63"/>
      <c r="D439" s="63"/>
      <c r="E439" s="64" t="s">
        <v>328</v>
      </c>
    </row>
    <row r="440" spans="1:5" x14ac:dyDescent="0.25">
      <c r="A440" s="67"/>
      <c r="B440" s="59" t="e">
        <f>'PLANILHA DE ORÇAMENTO- ANEXO 16'!#REF!</f>
        <v>#REF!</v>
      </c>
      <c r="C440" s="60" t="e">
        <f>'PLANILHA DE ORÇAMENTO- ANEXO 16'!#REF!</f>
        <v>#REF!</v>
      </c>
      <c r="D440" s="60" t="e">
        <f>'PLANILHA DE ORÇAMENTO- ANEXO 16'!#REF!</f>
        <v>#REF!</v>
      </c>
      <c r="E440" s="61" t="e">
        <f>'PLANILHA DE ORÇAMENTO- ANEXO 16'!#REF!</f>
        <v>#REF!</v>
      </c>
    </row>
    <row r="441" spans="1:5" ht="60" x14ac:dyDescent="0.25">
      <c r="A441" s="67"/>
      <c r="B441" s="62"/>
      <c r="C441" s="63"/>
      <c r="D441" s="63"/>
      <c r="E441" s="64" t="s">
        <v>328</v>
      </c>
    </row>
    <row r="442" spans="1:5" x14ac:dyDescent="0.25">
      <c r="A442" s="67"/>
      <c r="B442" s="59" t="e">
        <f>'PLANILHA DE ORÇAMENTO- ANEXO 16'!#REF!</f>
        <v>#REF!</v>
      </c>
      <c r="C442" s="60" t="e">
        <f>'PLANILHA DE ORÇAMENTO- ANEXO 16'!#REF!</f>
        <v>#REF!</v>
      </c>
      <c r="D442" s="60" t="e">
        <f>'PLANILHA DE ORÇAMENTO- ANEXO 16'!#REF!</f>
        <v>#REF!</v>
      </c>
      <c r="E442" s="61" t="e">
        <f>'PLANILHA DE ORÇAMENTO- ANEXO 16'!#REF!</f>
        <v>#REF!</v>
      </c>
    </row>
    <row r="443" spans="1:5" ht="96" x14ac:dyDescent="0.25">
      <c r="A443" s="67"/>
      <c r="B443" s="62"/>
      <c r="C443" s="63"/>
      <c r="D443" s="63"/>
      <c r="E443" s="64" t="s">
        <v>321</v>
      </c>
    </row>
    <row r="444" spans="1:5" x14ac:dyDescent="0.25">
      <c r="A444" s="67"/>
      <c r="B444" s="59" t="e">
        <f>'PLANILHA DE ORÇAMENTO- ANEXO 16'!#REF!</f>
        <v>#REF!</v>
      </c>
      <c r="C444" s="60" t="e">
        <f>'PLANILHA DE ORÇAMENTO- ANEXO 16'!#REF!</f>
        <v>#REF!</v>
      </c>
      <c r="D444" s="60" t="e">
        <f>'PLANILHA DE ORÇAMENTO- ANEXO 16'!#REF!</f>
        <v>#REF!</v>
      </c>
      <c r="E444" s="61" t="e">
        <f>'PLANILHA DE ORÇAMENTO- ANEXO 16'!#REF!</f>
        <v>#REF!</v>
      </c>
    </row>
    <row r="445" spans="1:5" ht="108" x14ac:dyDescent="0.25">
      <c r="A445" s="67"/>
      <c r="B445" s="62"/>
      <c r="C445" s="63"/>
      <c r="D445" s="63"/>
      <c r="E445" s="64" t="s">
        <v>317</v>
      </c>
    </row>
    <row r="446" spans="1:5" x14ac:dyDescent="0.25">
      <c r="A446" s="67"/>
      <c r="B446" s="59" t="e">
        <f>'PLANILHA DE ORÇAMENTO- ANEXO 16'!#REF!</f>
        <v>#REF!</v>
      </c>
      <c r="C446" s="60" t="e">
        <f>'PLANILHA DE ORÇAMENTO- ANEXO 16'!#REF!</f>
        <v>#REF!</v>
      </c>
      <c r="D446" s="60" t="e">
        <f>'PLANILHA DE ORÇAMENTO- ANEXO 16'!#REF!</f>
        <v>#REF!</v>
      </c>
      <c r="E446" s="61" t="e">
        <f>'PLANILHA DE ORÇAMENTO- ANEXO 16'!#REF!</f>
        <v>#REF!</v>
      </c>
    </row>
    <row r="447" spans="1:5" ht="108" x14ac:dyDescent="0.25">
      <c r="A447" s="67"/>
      <c r="B447" s="62"/>
      <c r="C447" s="63"/>
      <c r="D447" s="63"/>
      <c r="E447" s="64" t="s">
        <v>318</v>
      </c>
    </row>
    <row r="448" spans="1:5" x14ac:dyDescent="0.25">
      <c r="A448" s="67"/>
      <c r="B448" s="59" t="e">
        <f>'PLANILHA DE ORÇAMENTO- ANEXO 16'!#REF!</f>
        <v>#REF!</v>
      </c>
      <c r="C448" s="60" t="e">
        <f>'PLANILHA DE ORÇAMENTO- ANEXO 16'!#REF!</f>
        <v>#REF!</v>
      </c>
      <c r="D448" s="60" t="e">
        <f>'PLANILHA DE ORÇAMENTO- ANEXO 16'!#REF!</f>
        <v>#REF!</v>
      </c>
      <c r="E448" s="61" t="e">
        <f>'PLANILHA DE ORÇAMENTO- ANEXO 16'!#REF!</f>
        <v>#REF!</v>
      </c>
    </row>
    <row r="449" spans="1:5" ht="108" x14ac:dyDescent="0.25">
      <c r="A449" s="67"/>
      <c r="B449" s="62"/>
      <c r="C449" s="63"/>
      <c r="D449" s="63"/>
      <c r="E449" s="64" t="s">
        <v>377</v>
      </c>
    </row>
    <row r="450" spans="1:5" x14ac:dyDescent="0.25">
      <c r="A450" s="67"/>
      <c r="B450" s="59" t="e">
        <f>'PLANILHA DE ORÇAMENTO- ANEXO 16'!#REF!</f>
        <v>#REF!</v>
      </c>
      <c r="C450" s="60" t="e">
        <f>'PLANILHA DE ORÇAMENTO- ANEXO 16'!#REF!</f>
        <v>#REF!</v>
      </c>
      <c r="D450" s="60" t="e">
        <f>'PLANILHA DE ORÇAMENTO- ANEXO 16'!#REF!</f>
        <v>#REF!</v>
      </c>
      <c r="E450" s="61" t="e">
        <f>'PLANILHA DE ORÇAMENTO- ANEXO 16'!#REF!</f>
        <v>#REF!</v>
      </c>
    </row>
    <row r="451" spans="1:5" ht="96" x14ac:dyDescent="0.25">
      <c r="A451" s="67"/>
      <c r="B451" s="62"/>
      <c r="C451" s="63"/>
      <c r="D451" s="63"/>
      <c r="E451" s="64" t="s">
        <v>384</v>
      </c>
    </row>
    <row r="452" spans="1:5" x14ac:dyDescent="0.25">
      <c r="A452" s="67"/>
      <c r="B452" s="59" t="e">
        <f>'PLANILHA DE ORÇAMENTO- ANEXO 16'!#REF!</f>
        <v>#REF!</v>
      </c>
      <c r="C452" s="60" t="e">
        <f>'PLANILHA DE ORÇAMENTO- ANEXO 16'!#REF!</f>
        <v>#REF!</v>
      </c>
      <c r="D452" s="60" t="e">
        <f>'PLANILHA DE ORÇAMENTO- ANEXO 16'!#REF!</f>
        <v>#REF!</v>
      </c>
      <c r="E452" s="61" t="e">
        <f>'PLANILHA DE ORÇAMENTO- ANEXO 16'!#REF!</f>
        <v>#REF!</v>
      </c>
    </row>
    <row r="453" spans="1:5" ht="96" x14ac:dyDescent="0.25">
      <c r="A453" s="67"/>
      <c r="B453" s="62"/>
      <c r="C453" s="63"/>
      <c r="D453" s="63"/>
      <c r="E453" s="64" t="s">
        <v>384</v>
      </c>
    </row>
    <row r="454" spans="1:5" x14ac:dyDescent="0.25">
      <c r="A454" s="67"/>
      <c r="B454" s="59" t="e">
        <f>'PLANILHA DE ORÇAMENTO- ANEXO 16'!#REF!</f>
        <v>#REF!</v>
      </c>
      <c r="C454" s="60" t="e">
        <f>'PLANILHA DE ORÇAMENTO- ANEXO 16'!#REF!</f>
        <v>#REF!</v>
      </c>
      <c r="D454" s="60" t="e">
        <f>'PLANILHA DE ORÇAMENTO- ANEXO 16'!#REF!</f>
        <v>#REF!</v>
      </c>
      <c r="E454" s="61" t="e">
        <f>'PLANILHA DE ORÇAMENTO- ANEXO 16'!#REF!</f>
        <v>#REF!</v>
      </c>
    </row>
    <row r="455" spans="1:5" ht="96" x14ac:dyDescent="0.25">
      <c r="A455" s="67"/>
      <c r="B455" s="62"/>
      <c r="C455" s="63"/>
      <c r="D455" s="63"/>
      <c r="E455" s="64" t="s">
        <v>384</v>
      </c>
    </row>
    <row r="456" spans="1:5" x14ac:dyDescent="0.25">
      <c r="A456" s="67"/>
      <c r="B456" s="59" t="e">
        <f>'PLANILHA DE ORÇAMENTO- ANEXO 16'!#REF!</f>
        <v>#REF!</v>
      </c>
      <c r="C456" s="60" t="e">
        <f>'PLANILHA DE ORÇAMENTO- ANEXO 16'!#REF!</f>
        <v>#REF!</v>
      </c>
      <c r="D456" s="60" t="e">
        <f>'PLANILHA DE ORÇAMENTO- ANEXO 16'!#REF!</f>
        <v>#REF!</v>
      </c>
      <c r="E456" s="61" t="e">
        <f>'PLANILHA DE ORÇAMENTO- ANEXO 16'!#REF!</f>
        <v>#REF!</v>
      </c>
    </row>
    <row r="457" spans="1:5" ht="96" x14ac:dyDescent="0.25">
      <c r="A457" s="67"/>
      <c r="B457" s="62"/>
      <c r="C457" s="63"/>
      <c r="D457" s="63"/>
      <c r="E457" s="64" t="s">
        <v>319</v>
      </c>
    </row>
    <row r="458" spans="1:5" x14ac:dyDescent="0.25">
      <c r="A458" s="67"/>
      <c r="B458" s="59" t="e">
        <f>'PLANILHA DE ORÇAMENTO- ANEXO 16'!#REF!</f>
        <v>#REF!</v>
      </c>
      <c r="C458" s="60" t="e">
        <f>'PLANILHA DE ORÇAMENTO- ANEXO 16'!#REF!</f>
        <v>#REF!</v>
      </c>
      <c r="D458" s="60" t="e">
        <f>'PLANILHA DE ORÇAMENTO- ANEXO 16'!#REF!</f>
        <v>#REF!</v>
      </c>
      <c r="E458" s="61" t="e">
        <f>'PLANILHA DE ORÇAMENTO- ANEXO 16'!#REF!</f>
        <v>#REF!</v>
      </c>
    </row>
    <row r="459" spans="1:5" ht="96" x14ac:dyDescent="0.25">
      <c r="A459" s="67"/>
      <c r="B459" s="62"/>
      <c r="C459" s="63"/>
      <c r="D459" s="63"/>
      <c r="E459" s="64" t="s">
        <v>320</v>
      </c>
    </row>
    <row r="460" spans="1:5" x14ac:dyDescent="0.25">
      <c r="A460" s="67"/>
      <c r="B460" s="59" t="e">
        <f>'PLANILHA DE ORÇAMENTO- ANEXO 16'!#REF!</f>
        <v>#REF!</v>
      </c>
      <c r="C460" s="60" t="e">
        <f>'PLANILHA DE ORÇAMENTO- ANEXO 16'!#REF!</f>
        <v>#REF!</v>
      </c>
      <c r="D460" s="60" t="e">
        <f>'PLANILHA DE ORÇAMENTO- ANEXO 16'!#REF!</f>
        <v>#REF!</v>
      </c>
      <c r="E460" s="61" t="e">
        <f>'PLANILHA DE ORÇAMENTO- ANEXO 16'!#REF!</f>
        <v>#REF!</v>
      </c>
    </row>
    <row r="461" spans="1:5" ht="96" x14ac:dyDescent="0.25">
      <c r="A461" s="67"/>
      <c r="B461" s="62"/>
      <c r="C461" s="63"/>
      <c r="D461" s="63"/>
      <c r="E461" s="64" t="s">
        <v>294</v>
      </c>
    </row>
    <row r="462" spans="1:5" ht="25.5" customHeight="1" x14ac:dyDescent="0.25">
      <c r="A462" s="67"/>
      <c r="B462" s="59" t="e">
        <f>'PLANILHA DE ORÇAMENTO- ANEXO 16'!#REF!</f>
        <v>#REF!</v>
      </c>
      <c r="C462" s="60"/>
      <c r="D462" s="60"/>
      <c r="E462" s="61" t="e">
        <f>'PLANILHA DE ORÇAMENTO- ANEXO 16'!#REF!</f>
        <v>#REF!</v>
      </c>
    </row>
    <row r="463" spans="1:5" ht="25.5" customHeight="1" x14ac:dyDescent="0.25">
      <c r="A463" s="67"/>
      <c r="B463" s="59" t="e">
        <f>'PLANILHA DE ORÇAMENTO- ANEXO 16'!#REF!</f>
        <v>#REF!</v>
      </c>
      <c r="C463" s="60" t="e">
        <f>'PLANILHA DE ORÇAMENTO- ANEXO 16'!#REF!</f>
        <v>#REF!</v>
      </c>
      <c r="D463" s="60" t="e">
        <f>'PLANILHA DE ORÇAMENTO- ANEXO 16'!#REF!</f>
        <v>#REF!</v>
      </c>
      <c r="E463" s="61" t="e">
        <f>'PLANILHA DE ORÇAMENTO- ANEXO 16'!#REF!</f>
        <v>#REF!</v>
      </c>
    </row>
    <row r="464" spans="1:5" ht="105.75" customHeight="1" x14ac:dyDescent="0.25">
      <c r="A464" s="67"/>
      <c r="B464" s="62"/>
      <c r="C464" s="63"/>
      <c r="D464" s="63"/>
      <c r="E464" s="64" t="s">
        <v>383</v>
      </c>
    </row>
    <row r="465" spans="1:5" ht="25.5" customHeight="1" x14ac:dyDescent="0.25">
      <c r="A465" s="67"/>
      <c r="B465" s="59" t="e">
        <f>'PLANILHA DE ORÇAMENTO- ANEXO 16'!#REF!</f>
        <v>#REF!</v>
      </c>
      <c r="C465" s="60" t="e">
        <f>'PLANILHA DE ORÇAMENTO- ANEXO 16'!#REF!</f>
        <v>#REF!</v>
      </c>
      <c r="D465" s="60" t="e">
        <f>'PLANILHA DE ORÇAMENTO- ANEXO 16'!#REF!</f>
        <v>#REF!</v>
      </c>
      <c r="E465" s="61" t="e">
        <f>'PLANILHA DE ORÇAMENTO- ANEXO 16'!#REF!</f>
        <v>#REF!</v>
      </c>
    </row>
    <row r="466" spans="1:5" ht="48.75" customHeight="1" x14ac:dyDescent="0.25">
      <c r="A466" s="67"/>
      <c r="B466" s="62"/>
      <c r="C466" s="63"/>
      <c r="D466" s="63"/>
      <c r="E466" s="64" t="s">
        <v>409</v>
      </c>
    </row>
    <row r="467" spans="1:5" x14ac:dyDescent="0.25">
      <c r="A467" s="67"/>
      <c r="B467" s="59" t="e">
        <f>'PLANILHA DE ORÇAMENTO- ANEXO 16'!#REF!</f>
        <v>#REF!</v>
      </c>
      <c r="C467" s="60" t="e">
        <f>'PLANILHA DE ORÇAMENTO- ANEXO 16'!#REF!</f>
        <v>#REF!</v>
      </c>
      <c r="D467" s="60" t="e">
        <f>'PLANILHA DE ORÇAMENTO- ANEXO 16'!#REF!</f>
        <v>#REF!</v>
      </c>
      <c r="E467" s="61" t="e">
        <f>'PLANILHA DE ORÇAMENTO- ANEXO 16'!#REF!</f>
        <v>#REF!</v>
      </c>
    </row>
    <row r="468" spans="1:5" ht="48" x14ac:dyDescent="0.25">
      <c r="A468" s="67"/>
      <c r="B468" s="62"/>
      <c r="C468" s="63"/>
      <c r="D468" s="63"/>
      <c r="E468" s="64" t="s">
        <v>322</v>
      </c>
    </row>
    <row r="469" spans="1:5" x14ac:dyDescent="0.25">
      <c r="A469" s="67"/>
      <c r="B469" s="59" t="e">
        <f>'PLANILHA DE ORÇAMENTO- ANEXO 16'!#REF!</f>
        <v>#REF!</v>
      </c>
      <c r="C469" s="60" t="e">
        <f>'PLANILHA DE ORÇAMENTO- ANEXO 16'!#REF!</f>
        <v>#REF!</v>
      </c>
      <c r="D469" s="60" t="e">
        <f>'PLANILHA DE ORÇAMENTO- ANEXO 16'!#REF!</f>
        <v>#REF!</v>
      </c>
      <c r="E469" s="61" t="e">
        <f>'PLANILHA DE ORÇAMENTO- ANEXO 16'!#REF!</f>
        <v>#REF!</v>
      </c>
    </row>
    <row r="470" spans="1:5" ht="48" x14ac:dyDescent="0.25">
      <c r="A470" s="67"/>
      <c r="B470" s="62"/>
      <c r="C470" s="63"/>
      <c r="D470" s="63"/>
      <c r="E470" s="64" t="s">
        <v>382</v>
      </c>
    </row>
    <row r="471" spans="1:5" x14ac:dyDescent="0.25">
      <c r="A471" s="67"/>
      <c r="B471" s="59" t="e">
        <f>'PLANILHA DE ORÇAMENTO- ANEXO 16'!#REF!</f>
        <v>#REF!</v>
      </c>
      <c r="C471" s="60" t="e">
        <f>'PLANILHA DE ORÇAMENTO- ANEXO 16'!#REF!</f>
        <v>#REF!</v>
      </c>
      <c r="D471" s="60" t="e">
        <f>'PLANILHA DE ORÇAMENTO- ANEXO 16'!#REF!</f>
        <v>#REF!</v>
      </c>
      <c r="E471" s="61" t="e">
        <f>'PLANILHA DE ORÇAMENTO- ANEXO 16'!#REF!</f>
        <v>#REF!</v>
      </c>
    </row>
    <row r="472" spans="1:5" ht="48" x14ac:dyDescent="0.25">
      <c r="A472" s="67"/>
      <c r="B472" s="62"/>
      <c r="C472" s="63"/>
      <c r="D472" s="63"/>
      <c r="E472" s="64" t="s">
        <v>327</v>
      </c>
    </row>
    <row r="473" spans="1:5" x14ac:dyDescent="0.25">
      <c r="A473" s="67"/>
      <c r="B473" s="59" t="e">
        <f>'PLANILHA DE ORÇAMENTO- ANEXO 16'!#REF!</f>
        <v>#REF!</v>
      </c>
      <c r="C473" s="60" t="e">
        <f>'PLANILHA DE ORÇAMENTO- ANEXO 16'!#REF!</f>
        <v>#REF!</v>
      </c>
      <c r="D473" s="60" t="e">
        <f>'PLANILHA DE ORÇAMENTO- ANEXO 16'!#REF!</f>
        <v>#REF!</v>
      </c>
      <c r="E473" s="61" t="e">
        <f>'PLANILHA DE ORÇAMENTO- ANEXO 16'!#REF!</f>
        <v>#REF!</v>
      </c>
    </row>
    <row r="474" spans="1:5" ht="48" x14ac:dyDescent="0.25">
      <c r="A474" s="67"/>
      <c r="B474" s="62"/>
      <c r="C474" s="63"/>
      <c r="D474" s="63"/>
      <c r="E474" s="64" t="s">
        <v>381</v>
      </c>
    </row>
    <row r="475" spans="1:5" x14ac:dyDescent="0.25">
      <c r="A475" s="67"/>
      <c r="B475" s="59" t="e">
        <f>'PLANILHA DE ORÇAMENTO- ANEXO 16'!#REF!</f>
        <v>#REF!</v>
      </c>
      <c r="C475" s="60" t="e">
        <f>'PLANILHA DE ORÇAMENTO- ANEXO 16'!#REF!</f>
        <v>#REF!</v>
      </c>
      <c r="D475" s="60" t="e">
        <f>'PLANILHA DE ORÇAMENTO- ANEXO 16'!#REF!</f>
        <v>#REF!</v>
      </c>
      <c r="E475" s="61" t="e">
        <f>'PLANILHA DE ORÇAMENTO- ANEXO 16'!#REF!</f>
        <v>#REF!</v>
      </c>
    </row>
    <row r="476" spans="1:5" ht="60" x14ac:dyDescent="0.25">
      <c r="A476" s="67"/>
      <c r="B476" s="62"/>
      <c r="C476" s="63"/>
      <c r="D476" s="63"/>
      <c r="E476" s="64" t="s">
        <v>380</v>
      </c>
    </row>
    <row r="477" spans="1:5" x14ac:dyDescent="0.25">
      <c r="A477" s="67"/>
      <c r="B477" s="59" t="e">
        <f>'PLANILHA DE ORÇAMENTO- ANEXO 16'!#REF!</f>
        <v>#REF!</v>
      </c>
      <c r="C477" s="60" t="e">
        <f>'PLANILHA DE ORÇAMENTO- ANEXO 16'!#REF!</f>
        <v>#REF!</v>
      </c>
      <c r="D477" s="60" t="e">
        <f>'PLANILHA DE ORÇAMENTO- ANEXO 16'!#REF!</f>
        <v>#REF!</v>
      </c>
      <c r="E477" s="61" t="e">
        <f>'PLANILHA DE ORÇAMENTO- ANEXO 16'!#REF!</f>
        <v>#REF!</v>
      </c>
    </row>
    <row r="478" spans="1:5" ht="60" x14ac:dyDescent="0.25">
      <c r="A478" s="67"/>
      <c r="B478" s="62"/>
      <c r="C478" s="63"/>
      <c r="D478" s="63"/>
      <c r="E478" s="64" t="s">
        <v>379</v>
      </c>
    </row>
    <row r="479" spans="1:5" x14ac:dyDescent="0.25">
      <c r="A479" s="67"/>
      <c r="B479" s="59" t="e">
        <f>'PLANILHA DE ORÇAMENTO- ANEXO 16'!#REF!</f>
        <v>#REF!</v>
      </c>
      <c r="C479" s="60" t="e">
        <f>'PLANILHA DE ORÇAMENTO- ANEXO 16'!#REF!</f>
        <v>#REF!</v>
      </c>
      <c r="D479" s="60" t="e">
        <f>'PLANILHA DE ORÇAMENTO- ANEXO 16'!#REF!</f>
        <v>#REF!</v>
      </c>
      <c r="E479" s="61" t="e">
        <f>'PLANILHA DE ORÇAMENTO- ANEXO 16'!#REF!</f>
        <v>#REF!</v>
      </c>
    </row>
    <row r="480" spans="1:5" ht="204" x14ac:dyDescent="0.25">
      <c r="A480" s="67"/>
      <c r="B480" s="62"/>
      <c r="C480" s="63"/>
      <c r="D480" s="63"/>
      <c r="E480" s="64" t="s">
        <v>343</v>
      </c>
    </row>
    <row r="481" spans="1:5" x14ac:dyDescent="0.25">
      <c r="A481" s="67"/>
      <c r="B481" s="59" t="e">
        <f>'PLANILHA DE ORÇAMENTO- ANEXO 16'!#REF!</f>
        <v>#REF!</v>
      </c>
      <c r="C481" s="60" t="e">
        <f>'PLANILHA DE ORÇAMENTO- ANEXO 16'!#REF!</f>
        <v>#REF!</v>
      </c>
      <c r="D481" s="60" t="e">
        <f>'PLANILHA DE ORÇAMENTO- ANEXO 16'!#REF!</f>
        <v>#REF!</v>
      </c>
      <c r="E481" s="61" t="e">
        <f>'PLANILHA DE ORÇAMENTO- ANEXO 16'!#REF!</f>
        <v>#REF!</v>
      </c>
    </row>
    <row r="482" spans="1:5" ht="60" x14ac:dyDescent="0.25">
      <c r="A482" s="67"/>
      <c r="B482" s="62"/>
      <c r="C482" s="63"/>
      <c r="D482" s="63"/>
      <c r="E482" s="64" t="s">
        <v>328</v>
      </c>
    </row>
    <row r="483" spans="1:5" x14ac:dyDescent="0.25">
      <c r="A483" s="67"/>
      <c r="B483" s="59" t="str">
        <f>'[2]PLANILHA DE ORÇAMENTO- ANEXO 16'!A272</f>
        <v>7.6.11</v>
      </c>
      <c r="C483" s="60" t="str">
        <f>'[2]PLANILHA DE ORÇAMENTO- ANEXO 16'!B272</f>
        <v>CDHU</v>
      </c>
      <c r="D483" s="60" t="str">
        <f>'[2]PLANILHA DE ORÇAMENTO- ANEXO 16'!C272</f>
        <v>39.02.020</v>
      </c>
      <c r="E483" s="61" t="str">
        <f>'[2]PLANILHA DE ORÇAMENTO- ANEXO 16'!D272</f>
        <v>Cabo de cobre de 4 mm², isolamento 750 V - isolação em PVC 70°C</v>
      </c>
    </row>
    <row r="484" spans="1:5" ht="60" x14ac:dyDescent="0.25">
      <c r="A484" s="67"/>
      <c r="B484" s="62"/>
      <c r="C484" s="63"/>
      <c r="D484" s="63"/>
      <c r="E484" s="64" t="s">
        <v>328</v>
      </c>
    </row>
    <row r="485" spans="1:5" x14ac:dyDescent="0.25">
      <c r="A485" s="67"/>
      <c r="B485" s="59" t="str">
        <f>'[2]PLANILHA DE ORÇAMENTO- ANEXO 16'!A273</f>
        <v>7.6.12</v>
      </c>
      <c r="C485" s="60" t="str">
        <f>'[2]PLANILHA DE ORÇAMENTO- ANEXO 16'!B273</f>
        <v>CDHU</v>
      </c>
      <c r="D485" s="60" t="str">
        <f>'[2]PLANILHA DE ORÇAMENTO- ANEXO 16'!C273</f>
        <v>39.02.030</v>
      </c>
      <c r="E485" s="61" t="str">
        <f>'[2]PLANILHA DE ORÇAMENTO- ANEXO 16'!D273</f>
        <v>Cabo de cobre de 6 mm², isolamento 750 V - isolação em PVC 70°C</v>
      </c>
    </row>
    <row r="486" spans="1:5" ht="60" x14ac:dyDescent="0.25">
      <c r="A486" s="67"/>
      <c r="B486" s="62"/>
      <c r="C486" s="63"/>
      <c r="D486" s="63"/>
      <c r="E486" s="64" t="s">
        <v>328</v>
      </c>
    </row>
    <row r="487" spans="1:5" x14ac:dyDescent="0.25">
      <c r="A487" s="67"/>
      <c r="B487" s="59" t="str">
        <f>'[2]PLANILHA DE ORÇAMENTO- ANEXO 16'!A274</f>
        <v>7.6.13</v>
      </c>
      <c r="C487" s="60" t="str">
        <f>'[2]PLANILHA DE ORÇAMENTO- ANEXO 16'!B274</f>
        <v>CDHU</v>
      </c>
      <c r="D487" s="60" t="str">
        <f>'[2]PLANILHA DE ORÇAMENTO- ANEXO 16'!C274</f>
        <v>38.19.030</v>
      </c>
      <c r="E487" s="61" t="str">
        <f>'[2]PLANILHA DE ORÇAMENTO- ANEXO 16'!D274</f>
        <v>Eletroduto de PVC corrugado flexível leve, diâmetro externo de 25 mm</v>
      </c>
    </row>
    <row r="488" spans="1:5" ht="96" x14ac:dyDescent="0.25">
      <c r="A488" s="67"/>
      <c r="B488" s="62"/>
      <c r="C488" s="63"/>
      <c r="D488" s="63"/>
      <c r="E488" s="64" t="s">
        <v>321</v>
      </c>
    </row>
    <row r="489" spans="1:5" x14ac:dyDescent="0.25">
      <c r="A489" s="67"/>
      <c r="B489" s="59" t="str">
        <f>'[2]PLANILHA DE ORÇAMENTO- ANEXO 16'!A275</f>
        <v>7.6.14</v>
      </c>
      <c r="C489" s="60" t="str">
        <f>'[2]PLANILHA DE ORÇAMENTO- ANEXO 16'!B275</f>
        <v>CDHU</v>
      </c>
      <c r="D489" s="60" t="str">
        <f>'[2]PLANILHA DE ORÇAMENTO- ANEXO 16'!C275</f>
        <v>38.04.040</v>
      </c>
      <c r="E489" s="61" t="str">
        <f>'[2]PLANILHA DE ORÇAMENTO- ANEXO 16'!D275</f>
        <v>Eletroduto galvanizado conforme NBR13057 -  3/4´ com acessórios</v>
      </c>
    </row>
    <row r="490" spans="1:5" ht="108" x14ac:dyDescent="0.25">
      <c r="A490" s="67"/>
      <c r="B490" s="62"/>
      <c r="C490" s="63"/>
      <c r="D490" s="63"/>
      <c r="E490" s="64" t="s">
        <v>278</v>
      </c>
    </row>
    <row r="491" spans="1:5" x14ac:dyDescent="0.25">
      <c r="A491" s="67"/>
      <c r="B491" s="59" t="str">
        <f>'[2]PLANILHA DE ORÇAMENTO- ANEXO 16'!A276</f>
        <v>7.6.15</v>
      </c>
      <c r="C491" s="60" t="str">
        <f>'[2]PLANILHA DE ORÇAMENTO- ANEXO 16'!B276</f>
        <v>CDHU</v>
      </c>
      <c r="D491" s="60" t="str">
        <f>'[2]PLANILHA DE ORÇAMENTO- ANEXO 16'!C276</f>
        <v>38.04.060</v>
      </c>
      <c r="E491" s="61" t="str">
        <f>'[2]PLANILHA DE ORÇAMENTO- ANEXO 16'!D276</f>
        <v>Eletroduto galvanizado conforme NBR13057 -  1´ com acessórios</v>
      </c>
    </row>
    <row r="492" spans="1:5" ht="132" x14ac:dyDescent="0.25">
      <c r="A492" s="67"/>
      <c r="B492" s="62"/>
      <c r="C492" s="63"/>
      <c r="D492" s="63"/>
      <c r="E492" s="64" t="s">
        <v>279</v>
      </c>
    </row>
    <row r="493" spans="1:5" x14ac:dyDescent="0.25">
      <c r="A493" s="67"/>
      <c r="B493" s="59" t="str">
        <f>'[2]PLANILHA DE ORÇAMENTO- ANEXO 16'!A277</f>
        <v>7.6.16</v>
      </c>
      <c r="C493" s="60" t="str">
        <f>'[2]PLANILHA DE ORÇAMENTO- ANEXO 16'!B277</f>
        <v>CDHU</v>
      </c>
      <c r="D493" s="60" t="str">
        <f>'[2]PLANILHA DE ORÇAMENTO- ANEXO 16'!C277</f>
        <v>38.04.080</v>
      </c>
      <c r="E493" s="61" t="str">
        <f>'[2]PLANILHA DE ORÇAMENTO- ANEXO 16'!D277</f>
        <v>Eletroduto galvanizado conforme NBR13057 -  1 1/4´ com acessórios</v>
      </c>
    </row>
    <row r="494" spans="1:5" ht="36" x14ac:dyDescent="0.25">
      <c r="A494" s="67"/>
      <c r="B494" s="62"/>
      <c r="C494" s="63"/>
      <c r="D494" s="63"/>
      <c r="E494" s="64" t="s">
        <v>280</v>
      </c>
    </row>
    <row r="495" spans="1:5" x14ac:dyDescent="0.25">
      <c r="A495" s="67"/>
      <c r="B495" s="59" t="str">
        <f>'[2]PLANILHA DE ORÇAMENTO- ANEXO 16'!A278</f>
        <v>7.6.17</v>
      </c>
      <c r="C495" s="60" t="str">
        <f>'[2]PLANILHA DE ORÇAMENTO- ANEXO 16'!B278</f>
        <v>CDHU</v>
      </c>
      <c r="D495" s="60" t="str">
        <f>'[2]PLANILHA DE ORÇAMENTO- ANEXO 16'!C278</f>
        <v>40.02.080</v>
      </c>
      <c r="E495" s="61" t="str">
        <f>'[2]PLANILHA DE ORÇAMENTO- ANEXO 16'!D278</f>
        <v>Caixa de passagem em chapa, com tampa parafusada, 300 x 300 x 120 mm</v>
      </c>
    </row>
    <row r="496" spans="1:5" ht="36" x14ac:dyDescent="0.25">
      <c r="A496" s="67"/>
      <c r="B496" s="62"/>
      <c r="C496" s="63"/>
      <c r="D496" s="63"/>
      <c r="E496" s="64" t="s">
        <v>281</v>
      </c>
    </row>
    <row r="497" spans="1:5" x14ac:dyDescent="0.25">
      <c r="A497" s="67"/>
      <c r="B497" s="59" t="str">
        <f>'[2]PLANILHA DE ORÇAMENTO- ANEXO 16'!A279</f>
        <v>7.6.18</v>
      </c>
      <c r="C497" s="60" t="str">
        <f>'[2]PLANILHA DE ORÇAMENTO- ANEXO 16'!B279</f>
        <v>CDHU</v>
      </c>
      <c r="D497" s="60" t="str">
        <f>'[2]PLANILHA DE ORÇAMENTO- ANEXO 16'!C279</f>
        <v>38.15.010</v>
      </c>
      <c r="E497" s="61" t="str">
        <f>'[2]PLANILHA DE ORÇAMENTO- ANEXO 16'!D279</f>
        <v>Eletroduto metálico flexível com capa em PVC de 3/4´</v>
      </c>
    </row>
    <row r="498" spans="1:5" ht="60" x14ac:dyDescent="0.25">
      <c r="A498" s="67"/>
      <c r="B498" s="62"/>
      <c r="C498" s="63"/>
      <c r="D498" s="63"/>
      <c r="E498" s="64" t="s">
        <v>282</v>
      </c>
    </row>
    <row r="499" spans="1:5" x14ac:dyDescent="0.25">
      <c r="A499" s="67"/>
      <c r="B499" s="59" t="str">
        <f>'[2]PLANILHA DE ORÇAMENTO- ANEXO 16'!A280</f>
        <v>7.6.19</v>
      </c>
      <c r="C499" s="60" t="str">
        <f>'[2]PLANILHA DE ORÇAMENTO- ANEXO 16'!B280</f>
        <v>CDHU</v>
      </c>
      <c r="D499" s="60" t="str">
        <f>'[2]PLANILHA DE ORÇAMENTO- ANEXO 16'!C280</f>
        <v>38.15.020</v>
      </c>
      <c r="E499" s="61" t="str">
        <f>'[2]PLANILHA DE ORÇAMENTO- ANEXO 16'!D280</f>
        <v>Eletroduto metálico flexível com capa em PVC de 1´</v>
      </c>
    </row>
    <row r="500" spans="1:5" ht="60" x14ac:dyDescent="0.25">
      <c r="A500" s="67"/>
      <c r="B500" s="62"/>
      <c r="C500" s="63"/>
      <c r="D500" s="63"/>
      <c r="E500" s="64" t="s">
        <v>282</v>
      </c>
    </row>
    <row r="501" spans="1:5" x14ac:dyDescent="0.25">
      <c r="A501" s="67"/>
      <c r="B501" s="59" t="str">
        <f>'[2]PLANILHA DE ORÇAMENTO- ANEXO 16'!A281</f>
        <v>7.6.20</v>
      </c>
      <c r="C501" s="60" t="str">
        <f>'[2]PLANILHA DE ORÇAMENTO- ANEXO 16'!B281</f>
        <v>CDHU</v>
      </c>
      <c r="D501" s="60" t="str">
        <f>'[2]PLANILHA DE ORÇAMENTO- ANEXO 16'!C281</f>
        <v>40.06.060</v>
      </c>
      <c r="E501" s="61" t="str">
        <f>'[2]PLANILHA DE ORÇAMENTO- ANEXO 16'!D281</f>
        <v>Condulete metálico de 1´</v>
      </c>
    </row>
    <row r="502" spans="1:5" ht="36" x14ac:dyDescent="0.25">
      <c r="A502" s="67"/>
      <c r="B502" s="62"/>
      <c r="C502" s="63"/>
      <c r="D502" s="63"/>
      <c r="E502" s="64" t="s">
        <v>283</v>
      </c>
    </row>
    <row r="503" spans="1:5" x14ac:dyDescent="0.25">
      <c r="A503" s="67"/>
      <c r="B503" s="59" t="str">
        <f>'[2]PLANILHA DE ORÇAMENTO- ANEXO 16'!A282</f>
        <v>7.6.21</v>
      </c>
      <c r="C503" s="60" t="str">
        <f>'[2]PLANILHA DE ORÇAMENTO- ANEXO 16'!B282</f>
        <v>CDHU</v>
      </c>
      <c r="D503" s="60" t="str">
        <f>'[2]PLANILHA DE ORÇAMENTO- ANEXO 16'!C282</f>
        <v>40.06.080</v>
      </c>
      <c r="E503" s="61" t="str">
        <f>'[2]PLANILHA DE ORÇAMENTO- ANEXO 16'!D282</f>
        <v>Condulete metálico de 1 1/4´</v>
      </c>
    </row>
    <row r="504" spans="1:5" ht="36" x14ac:dyDescent="0.25">
      <c r="A504" s="67"/>
      <c r="B504" s="62"/>
      <c r="C504" s="63"/>
      <c r="D504" s="63"/>
      <c r="E504" s="64" t="s">
        <v>284</v>
      </c>
    </row>
    <row r="505" spans="1:5" x14ac:dyDescent="0.25">
      <c r="A505" s="67"/>
      <c r="B505" s="59" t="str">
        <f>'[2]PLANILHA DE ORÇAMENTO- ANEXO 16'!A283</f>
        <v>7.7</v>
      </c>
      <c r="C505" s="60"/>
      <c r="D505" s="60"/>
      <c r="E505" s="61" t="str">
        <f>'[2]PLANILHA DE ORÇAMENTO- ANEXO 16'!D283</f>
        <v>Iluminação e Tomadas dos Sanitários, Sala de Video e Área de Serviços</v>
      </c>
    </row>
    <row r="506" spans="1:5" ht="60" x14ac:dyDescent="0.25">
      <c r="A506" s="67"/>
      <c r="B506" s="62"/>
      <c r="C506" s="63"/>
      <c r="D506" s="63"/>
      <c r="E506" s="64" t="s">
        <v>285</v>
      </c>
    </row>
    <row r="507" spans="1:5" ht="24" x14ac:dyDescent="0.25">
      <c r="A507" s="67"/>
      <c r="B507" s="59" t="str">
        <f>'[2]PLANILHA DE ORÇAMENTO- ANEXO 16'!A284</f>
        <v>7.7.1</v>
      </c>
      <c r="C507" s="60" t="str">
        <f>'[2]PLANILHA DE ORÇAMENTO- ANEXO 16'!B284</f>
        <v>CDHU</v>
      </c>
      <c r="D507" s="60" t="str">
        <f>'[2]PLANILHA DE ORÇAMENTO- ANEXO 16'!C284</f>
        <v>41.31.040</v>
      </c>
      <c r="E507" s="61" t="str">
        <f>'[2]PLANILHA DE ORÇAMENTO- ANEXO 16'!D284</f>
        <v>Luminária LED retangular de sobrepor com difusor translúcido, 4000 K, fluxo luminoso de 3690 a 4800 lm, potência de 38 W a 41 W</v>
      </c>
    </row>
    <row r="508" spans="1:5" ht="84" x14ac:dyDescent="0.25">
      <c r="A508" s="67"/>
      <c r="B508" s="62"/>
      <c r="C508" s="63"/>
      <c r="D508" s="63"/>
      <c r="E508" s="64" t="s">
        <v>286</v>
      </c>
    </row>
    <row r="509" spans="1:5" ht="24" x14ac:dyDescent="0.25">
      <c r="A509" s="67"/>
      <c r="B509" s="59" t="str">
        <f>'[2]PLANILHA DE ORÇAMENTO- ANEXO 16'!A285</f>
        <v>7.7.2</v>
      </c>
      <c r="C509" s="60" t="str">
        <f>'[2]PLANILHA DE ORÇAMENTO- ANEXO 16'!B285</f>
        <v>SINAPI</v>
      </c>
      <c r="D509" s="60" t="str">
        <f>'[2]PLANILHA DE ORÇAMENTO- ANEXO 16'!C285</f>
        <v>97599</v>
      </c>
      <c r="E509" s="61" t="str">
        <f>'[2]PLANILHA DE ORÇAMENTO- ANEXO 16'!D285</f>
        <v>LUMINÁRIA DE EMERGÊNCIA, COM 30 LÂMPADAS LED DE 2 W, SEM REATOR - FORNECIMENTO E INSTALAÇÃO. AF_02/2020</v>
      </c>
    </row>
    <row r="510" spans="1:5" ht="60" x14ac:dyDescent="0.25">
      <c r="A510" s="67"/>
      <c r="B510" s="62"/>
      <c r="C510" s="63"/>
      <c r="D510" s="63"/>
      <c r="E510" s="64" t="s">
        <v>287</v>
      </c>
    </row>
    <row r="511" spans="1:5" x14ac:dyDescent="0.25">
      <c r="A511" s="67"/>
      <c r="B511" s="59" t="str">
        <f>'[2]PLANILHA DE ORÇAMENTO- ANEXO 16'!A286</f>
        <v>7.7.3</v>
      </c>
      <c r="C511" s="60" t="str">
        <f>'[2]PLANILHA DE ORÇAMENTO- ANEXO 16'!B286</f>
        <v>CDHU</v>
      </c>
      <c r="D511" s="60" t="str">
        <f>'[2]PLANILHA DE ORÇAMENTO- ANEXO 16'!C286</f>
        <v>40.01.020</v>
      </c>
      <c r="E511" s="61" t="str">
        <f>'[2]PLANILHA DE ORÇAMENTO- ANEXO 16'!D286</f>
        <v>Caixa de ferro estampada 4´ x 2´</v>
      </c>
    </row>
    <row r="512" spans="1:5" ht="60" x14ac:dyDescent="0.25">
      <c r="A512" s="67"/>
      <c r="B512" s="62"/>
      <c r="C512" s="63"/>
      <c r="D512" s="63"/>
      <c r="E512" s="64" t="s">
        <v>288</v>
      </c>
    </row>
    <row r="513" spans="1:5" x14ac:dyDescent="0.25">
      <c r="A513" s="67"/>
      <c r="B513" s="59" t="str">
        <f>'[2]PLANILHA DE ORÇAMENTO- ANEXO 16'!A287</f>
        <v>7.7.4</v>
      </c>
      <c r="C513" s="60" t="str">
        <f>'[2]PLANILHA DE ORÇAMENTO- ANEXO 16'!B287</f>
        <v>CDHU</v>
      </c>
      <c r="D513" s="60" t="str">
        <f>'[2]PLANILHA DE ORÇAMENTO- ANEXO 16'!C287</f>
        <v>40.05.020</v>
      </c>
      <c r="E513" s="61" t="str">
        <f>'[2]PLANILHA DE ORÇAMENTO- ANEXO 16'!D287</f>
        <v>Interruptor com 1 tecla simples e placa</v>
      </c>
    </row>
    <row r="514" spans="1:5" ht="48" x14ac:dyDescent="0.25">
      <c r="A514" s="67"/>
      <c r="B514" s="62"/>
      <c r="C514" s="63"/>
      <c r="D514" s="63"/>
      <c r="E514" s="64" t="s">
        <v>289</v>
      </c>
    </row>
    <row r="515" spans="1:5" x14ac:dyDescent="0.25">
      <c r="A515" s="67"/>
      <c r="B515" s="59" t="str">
        <f>'[2]PLANILHA DE ORÇAMENTO- ANEXO 16'!A288</f>
        <v>7.7.5</v>
      </c>
      <c r="C515" s="60" t="str">
        <f>'[2]PLANILHA DE ORÇAMENTO- ANEXO 16'!B288</f>
        <v>CDHU</v>
      </c>
      <c r="D515" s="60" t="str">
        <f>'[2]PLANILHA DE ORÇAMENTO- ANEXO 16'!C288</f>
        <v>40.04.450</v>
      </c>
      <c r="E515" s="61" t="str">
        <f>'[2]PLANILHA DE ORÇAMENTO- ANEXO 16'!D288</f>
        <v>Tomada 2P+T de 10 A - 250 V, completa</v>
      </c>
    </row>
    <row r="516" spans="1:5" ht="60" x14ac:dyDescent="0.25">
      <c r="A516" s="67"/>
      <c r="B516" s="62"/>
      <c r="C516" s="63"/>
      <c r="D516" s="63"/>
      <c r="E516" s="64" t="s">
        <v>290</v>
      </c>
    </row>
    <row r="517" spans="1:5" x14ac:dyDescent="0.25">
      <c r="A517" s="67"/>
      <c r="B517" s="59" t="str">
        <f>'[2]PLANILHA DE ORÇAMENTO- ANEXO 16'!A289</f>
        <v>7.7.6</v>
      </c>
      <c r="C517" s="60" t="str">
        <f>'[2]PLANILHA DE ORÇAMENTO- ANEXO 16'!B289</f>
        <v>CDHU</v>
      </c>
      <c r="D517" s="60" t="str">
        <f>'[2]PLANILHA DE ORÇAMENTO- ANEXO 16'!C289</f>
        <v>40.04.460</v>
      </c>
      <c r="E517" s="61" t="str">
        <f>'[2]PLANILHA DE ORÇAMENTO- ANEXO 16'!D289</f>
        <v>Tomada 2P+T de 20 A - 250 V, completa</v>
      </c>
    </row>
    <row r="518" spans="1:5" ht="84" x14ac:dyDescent="0.25">
      <c r="A518" s="67"/>
      <c r="B518" s="62"/>
      <c r="C518" s="63"/>
      <c r="D518" s="63"/>
      <c r="E518" s="64" t="s">
        <v>291</v>
      </c>
    </row>
    <row r="519" spans="1:5" ht="24" x14ac:dyDescent="0.25">
      <c r="A519" s="67"/>
      <c r="B519" s="59" t="str">
        <f>'[2]PLANILHA DE ORÇAMENTO- ANEXO 16'!A290</f>
        <v>7.7.7</v>
      </c>
      <c r="C519" s="60"/>
      <c r="D519" s="60"/>
      <c r="E519" s="61" t="str">
        <f>'[2]PLANILHA DE ORÇAMENTO- ANEXO 16'!D290</f>
        <v>Caixa de passagem para condicionamento de ar tipo Split, com saída de dreno único na vertical - 39 x 22 x 6 cm</v>
      </c>
    </row>
    <row r="520" spans="1:5" x14ac:dyDescent="0.25">
      <c r="A520" s="67"/>
      <c r="B520" s="59" t="str">
        <f>'[2]PLANILHA DE ORÇAMENTO- ANEXO 16'!A291</f>
        <v>7.7.8</v>
      </c>
      <c r="C520" s="60" t="str">
        <f>'[2]PLANILHA DE ORÇAMENTO- ANEXO 16'!B291</f>
        <v>CDHU</v>
      </c>
      <c r="D520" s="60" t="str">
        <f>'[2]PLANILHA DE ORÇAMENTO- ANEXO 16'!C291</f>
        <v>46.01.020</v>
      </c>
      <c r="E520" s="61" t="str">
        <f>'[2]PLANILHA DE ORÇAMENTO- ANEXO 16'!D291</f>
        <v>Tubo de PVC rígido soldável marrom, DN= 25 mm, (3/4´), inclusive conexões</v>
      </c>
    </row>
    <row r="521" spans="1:5" ht="108" x14ac:dyDescent="0.25">
      <c r="A521" s="67"/>
      <c r="B521" s="62"/>
      <c r="C521" s="63"/>
      <c r="D521" s="63"/>
      <c r="E521" s="64" t="s">
        <v>292</v>
      </c>
    </row>
    <row r="522" spans="1:5" x14ac:dyDescent="0.25">
      <c r="A522" s="67"/>
      <c r="B522" s="59" t="str">
        <f>'[2]PLANILHA DE ORÇAMENTO- ANEXO 16'!A292</f>
        <v>7.7.9</v>
      </c>
      <c r="C522" s="60" t="str">
        <f>'[2]PLANILHA DE ORÇAMENTO- ANEXO 16'!B292</f>
        <v>CDHU</v>
      </c>
      <c r="D522" s="60" t="str">
        <f>'[2]PLANILHA DE ORÇAMENTO- ANEXO 16'!C292</f>
        <v>39.02.016</v>
      </c>
      <c r="E522" s="61" t="str">
        <f>'[2]PLANILHA DE ORÇAMENTO- ANEXO 16'!D292</f>
        <v>Cabo de cobre de 2,5 mm², isolamento 750 V - isolação em PVC 70°C</v>
      </c>
    </row>
    <row r="523" spans="1:5" ht="108" x14ac:dyDescent="0.25">
      <c r="A523" s="67"/>
      <c r="B523" s="62"/>
      <c r="C523" s="63"/>
      <c r="D523" s="63"/>
      <c r="E523" s="64" t="s">
        <v>293</v>
      </c>
    </row>
    <row r="524" spans="1:5" x14ac:dyDescent="0.25">
      <c r="A524" s="67"/>
      <c r="B524" s="59" t="str">
        <f>'[2]PLANILHA DE ORÇAMENTO- ANEXO 16'!A293</f>
        <v>7.7.10</v>
      </c>
      <c r="C524" s="60" t="str">
        <f>'[2]PLANILHA DE ORÇAMENTO- ANEXO 16'!B293</f>
        <v>CDHU</v>
      </c>
      <c r="D524" s="60" t="str">
        <f>'[2]PLANILHA DE ORÇAMENTO- ANEXO 16'!C293</f>
        <v>39.02.020</v>
      </c>
      <c r="E524" s="61" t="str">
        <f>'[2]PLANILHA DE ORÇAMENTO- ANEXO 16'!D293</f>
        <v>Cabo de cobre de 4 mm², isolamento 750 V - isolação em PVC 70°C</v>
      </c>
    </row>
    <row r="525" spans="1:5" ht="96" x14ac:dyDescent="0.25">
      <c r="A525" s="67"/>
      <c r="B525" s="62"/>
      <c r="C525" s="63"/>
      <c r="D525" s="63"/>
      <c r="E525" s="64" t="s">
        <v>294</v>
      </c>
    </row>
    <row r="526" spans="1:5" x14ac:dyDescent="0.25">
      <c r="A526" s="67"/>
      <c r="B526" s="59" t="str">
        <f>'[2]PLANILHA DE ORÇAMENTO- ANEXO 16'!A294</f>
        <v>7.7.11</v>
      </c>
      <c r="C526" s="60" t="str">
        <f>'[2]PLANILHA DE ORÇAMENTO- ANEXO 16'!B294</f>
        <v>CDHU</v>
      </c>
      <c r="D526" s="60" t="str">
        <f>'[2]PLANILHA DE ORÇAMENTO- ANEXO 16'!C294</f>
        <v>38.19.030</v>
      </c>
      <c r="E526" s="61" t="str">
        <f>'[2]PLANILHA DE ORÇAMENTO- ANEXO 16'!D294</f>
        <v>Eletroduto de PVC corrugado flexível leve, diâmetro externo de 25 mm</v>
      </c>
    </row>
    <row r="527" spans="1:5" ht="108" x14ac:dyDescent="0.25">
      <c r="A527" s="67"/>
      <c r="B527" s="62"/>
      <c r="C527" s="63"/>
      <c r="D527" s="63"/>
      <c r="E527" s="64" t="s">
        <v>295</v>
      </c>
    </row>
    <row r="528" spans="1:5" x14ac:dyDescent="0.25">
      <c r="A528" s="67"/>
      <c r="B528" s="59" t="str">
        <f>'[2]PLANILHA DE ORÇAMENTO- ANEXO 16'!A295</f>
        <v>7.7.12</v>
      </c>
      <c r="C528" s="60" t="str">
        <f>'[2]PLANILHA DE ORÇAMENTO- ANEXO 16'!B295</f>
        <v>CDHU</v>
      </c>
      <c r="D528" s="60" t="str">
        <f>'[2]PLANILHA DE ORÇAMENTO- ANEXO 16'!C295</f>
        <v>38.04.040</v>
      </c>
      <c r="E528" s="61" t="str">
        <f>'[2]PLANILHA DE ORÇAMENTO- ANEXO 16'!D295</f>
        <v>Eletroduto galvanizado conforme NBR13057 -  3/4´ com acessórios</v>
      </c>
    </row>
    <row r="529" spans="1:5" ht="48" x14ac:dyDescent="0.25">
      <c r="A529" s="67"/>
      <c r="B529" s="62"/>
      <c r="C529" s="63"/>
      <c r="D529" s="63"/>
      <c r="E529" s="64" t="s">
        <v>296</v>
      </c>
    </row>
    <row r="530" spans="1:5" x14ac:dyDescent="0.25">
      <c r="A530" s="67"/>
      <c r="B530" s="59" t="str">
        <f>'[2]PLANILHA DE ORÇAMENTO- ANEXO 16'!A296</f>
        <v>7.7.13</v>
      </c>
      <c r="C530" s="60" t="str">
        <f>'[2]PLANILHA DE ORÇAMENTO- ANEXO 16'!B296</f>
        <v>CDHU</v>
      </c>
      <c r="D530" s="60" t="str">
        <f>'[2]PLANILHA DE ORÇAMENTO- ANEXO 16'!C296</f>
        <v>38.04.060</v>
      </c>
      <c r="E530" s="61" t="str">
        <f>'[2]PLANILHA DE ORÇAMENTO- ANEXO 16'!D296</f>
        <v>Eletroduto galvanizado conforme NBR13057 -  1´ com acessórios</v>
      </c>
    </row>
    <row r="531" spans="1:5" ht="60" x14ac:dyDescent="0.25">
      <c r="A531" s="67"/>
      <c r="B531" s="62"/>
      <c r="C531" s="63"/>
      <c r="D531" s="63"/>
      <c r="E531" s="64" t="s">
        <v>297</v>
      </c>
    </row>
    <row r="532" spans="1:5" x14ac:dyDescent="0.25">
      <c r="A532" s="67"/>
      <c r="B532" s="59" t="str">
        <f>'[2]PLANILHA DE ORÇAMENTO- ANEXO 16'!A297</f>
        <v>7.7.14</v>
      </c>
      <c r="C532" s="60" t="str">
        <f>'[2]PLANILHA DE ORÇAMENTO- ANEXO 16'!B297</f>
        <v>CDHU</v>
      </c>
      <c r="D532" s="60" t="str">
        <f>'[2]PLANILHA DE ORÇAMENTO- ANEXO 16'!C297</f>
        <v>38.04.080</v>
      </c>
      <c r="E532" s="61" t="str">
        <f>'[2]PLANILHA DE ORÇAMENTO- ANEXO 16'!D297</f>
        <v>Eletroduto galvanizado conforme NBR13057 -  1 1/4´ com acessórios</v>
      </c>
    </row>
    <row r="533" spans="1:5" ht="36" x14ac:dyDescent="0.25">
      <c r="A533" s="67"/>
      <c r="B533" s="62"/>
      <c r="C533" s="63"/>
      <c r="D533" s="63"/>
      <c r="E533" s="64" t="s">
        <v>298</v>
      </c>
    </row>
    <row r="534" spans="1:5" x14ac:dyDescent="0.25">
      <c r="A534" s="67"/>
      <c r="B534" s="59" t="str">
        <f>'[2]PLANILHA DE ORÇAMENTO- ANEXO 16'!A298</f>
        <v>7.7.15</v>
      </c>
      <c r="C534" s="60" t="str">
        <f>'[2]PLANILHA DE ORÇAMENTO- ANEXO 16'!B298</f>
        <v>CDHU</v>
      </c>
      <c r="D534" s="60" t="str">
        <f>'[2]PLANILHA DE ORÇAMENTO- ANEXO 16'!C298</f>
        <v>40.06.040</v>
      </c>
      <c r="E534" s="61" t="str">
        <f>'[2]PLANILHA DE ORÇAMENTO- ANEXO 16'!D298</f>
        <v>Condulete metálico de 3/4´</v>
      </c>
    </row>
    <row r="535" spans="1:5" ht="36" x14ac:dyDescent="0.25">
      <c r="A535" s="67"/>
      <c r="B535" s="62"/>
      <c r="C535" s="63"/>
      <c r="D535" s="63"/>
      <c r="E535" s="64" t="s">
        <v>299</v>
      </c>
    </row>
    <row r="536" spans="1:5" x14ac:dyDescent="0.25">
      <c r="A536" s="67"/>
      <c r="B536" s="59" t="str">
        <f>'[2]PLANILHA DE ORÇAMENTO- ANEXO 16'!A299</f>
        <v>7.7.16</v>
      </c>
      <c r="C536" s="60" t="str">
        <f>'[2]PLANILHA DE ORÇAMENTO- ANEXO 16'!B299</f>
        <v>CDHU</v>
      </c>
      <c r="D536" s="60" t="str">
        <f>'[2]PLANILHA DE ORÇAMENTO- ANEXO 16'!C299</f>
        <v>40.06.060</v>
      </c>
      <c r="E536" s="61" t="str">
        <f>'[2]PLANILHA DE ORÇAMENTO- ANEXO 16'!D299</f>
        <v>Condulete metálico de 1´</v>
      </c>
    </row>
    <row r="537" spans="1:5" ht="48" x14ac:dyDescent="0.25">
      <c r="A537" s="67"/>
      <c r="B537" s="62"/>
      <c r="C537" s="63"/>
      <c r="D537" s="63"/>
      <c r="E537" s="64" t="s">
        <v>300</v>
      </c>
    </row>
    <row r="538" spans="1:5" x14ac:dyDescent="0.25">
      <c r="A538" s="67"/>
      <c r="B538" s="59" t="str">
        <f>'[2]PLANILHA DE ORÇAMENTO- ANEXO 16'!A300</f>
        <v>7.8</v>
      </c>
      <c r="C538" s="60"/>
      <c r="D538" s="60"/>
      <c r="E538" s="61" t="str">
        <f>'[2]PLANILHA DE ORÇAMENTO- ANEXO 16'!D300</f>
        <v>Iluminação Externa</v>
      </c>
    </row>
    <row r="539" spans="1:5" ht="60" x14ac:dyDescent="0.25">
      <c r="A539" s="67"/>
      <c r="B539" s="62"/>
      <c r="C539" s="63"/>
      <c r="D539" s="63"/>
      <c r="E539" s="64" t="s">
        <v>282</v>
      </c>
    </row>
    <row r="540" spans="1:5" x14ac:dyDescent="0.25">
      <c r="A540" s="67"/>
      <c r="B540" s="59" t="str">
        <f>'[2]PLANILHA DE ORÇAMENTO- ANEXO 16'!A301</f>
        <v>7.8.1</v>
      </c>
      <c r="C540" s="60"/>
      <c r="D540" s="60"/>
      <c r="E540" s="61" t="str">
        <f>'[2]PLANILHA DE ORÇAMENTO- ANEXO 16'!D301</f>
        <v>Projetor LED retangular, potência de 30 W, fluxo luminoso de 2250 a 2400 lm, temperatura cor 6.500 K, bivolt</v>
      </c>
    </row>
    <row r="541" spans="1:5" x14ac:dyDescent="0.25">
      <c r="A541" s="67"/>
      <c r="B541" s="59" t="str">
        <f>'[2]PLANILHA DE ORÇAMENTO- ANEXO 16'!A302</f>
        <v>7.8.2</v>
      </c>
      <c r="C541" s="60" t="str">
        <f>'[2]PLANILHA DE ORÇAMENTO- ANEXO 16'!B302</f>
        <v>CDHU</v>
      </c>
      <c r="D541" s="60" t="str">
        <f>'[2]PLANILHA DE ORÇAMENTO- ANEXO 16'!C302</f>
        <v>41.12.210</v>
      </c>
      <c r="E541" s="61" t="str">
        <f>'[2]PLANILHA DE ORÇAMENTO- ANEXO 16'!D302</f>
        <v>Projetor LED modular, fluxo luminoso de 26294 lm, eficiência mínima de 125 l/W - 150 W/200 W</v>
      </c>
    </row>
    <row r="542" spans="1:5" ht="108" x14ac:dyDescent="0.25">
      <c r="A542" s="67"/>
      <c r="B542" s="62"/>
      <c r="C542" s="63"/>
      <c r="D542" s="63"/>
      <c r="E542" s="64" t="s">
        <v>292</v>
      </c>
    </row>
    <row r="543" spans="1:5" x14ac:dyDescent="0.25">
      <c r="A543" s="67"/>
      <c r="B543" s="59" t="str">
        <f>'[2]PLANILHA DE ORÇAMENTO- ANEXO 16'!A303</f>
        <v>7.8.3</v>
      </c>
      <c r="C543" s="60" t="str">
        <f>'[2]PLANILHA DE ORÇAMENTO- ANEXO 16'!B303</f>
        <v>CDHU</v>
      </c>
      <c r="D543" s="60" t="str">
        <f>'[2]PLANILHA DE ORÇAMENTO- ANEXO 16'!C303</f>
        <v>38.04.040</v>
      </c>
      <c r="E543" s="61" t="str">
        <f>'[2]PLANILHA DE ORÇAMENTO- ANEXO 16'!D303</f>
        <v>Eletroduto galvanizado conforme NBR13057 -  3/4´ com acessórios</v>
      </c>
    </row>
    <row r="544" spans="1:5" ht="96" x14ac:dyDescent="0.25">
      <c r="A544" s="67"/>
      <c r="B544" s="62"/>
      <c r="C544" s="63"/>
      <c r="D544" s="63"/>
      <c r="E544" s="64" t="s">
        <v>301</v>
      </c>
    </row>
    <row r="545" spans="1:6" x14ac:dyDescent="0.25">
      <c r="A545" s="67"/>
      <c r="B545" s="59" t="str">
        <f>'[2]PLANILHA DE ORÇAMENTO- ANEXO 16'!A304</f>
        <v>7.8.4</v>
      </c>
      <c r="C545" s="60" t="str">
        <f>'[2]PLANILHA DE ORÇAMENTO- ANEXO 16'!B304</f>
        <v>CDHU</v>
      </c>
      <c r="D545" s="60" t="str">
        <f>'[2]PLANILHA DE ORÇAMENTO- ANEXO 16'!C304</f>
        <v>40.06.040</v>
      </c>
      <c r="E545" s="61" t="str">
        <f>'[2]PLANILHA DE ORÇAMENTO- ANEXO 16'!D304</f>
        <v>Condulete metálico de 3/4´</v>
      </c>
    </row>
    <row r="546" spans="1:6" ht="108" x14ac:dyDescent="0.25">
      <c r="A546" s="67"/>
      <c r="B546" s="62"/>
      <c r="C546" s="63"/>
      <c r="D546" s="63"/>
      <c r="E546" s="64" t="s">
        <v>295</v>
      </c>
    </row>
    <row r="547" spans="1:6" x14ac:dyDescent="0.25">
      <c r="A547" s="67"/>
      <c r="B547" s="59" t="str">
        <f>'[2]PLANILHA DE ORÇAMENTO- ANEXO 16'!A305</f>
        <v>7.8.5</v>
      </c>
      <c r="C547" s="60" t="str">
        <f>'[2]PLANILHA DE ORÇAMENTO- ANEXO 16'!B305</f>
        <v>CDHU</v>
      </c>
      <c r="D547" s="60" t="str">
        <f>'[2]PLANILHA DE ORÇAMENTO- ANEXO 16'!C305</f>
        <v>39.02.016</v>
      </c>
      <c r="E547" s="61" t="str">
        <f>'[2]PLANILHA DE ORÇAMENTO- ANEXO 16'!D305</f>
        <v>Cabo de cobre de 2,5 mm², isolamento 750 V - isolação em PVC 70°C</v>
      </c>
    </row>
    <row r="548" spans="1:6" ht="48" x14ac:dyDescent="0.25">
      <c r="A548" s="67"/>
      <c r="B548" s="62"/>
      <c r="C548" s="63"/>
      <c r="D548" s="63"/>
      <c r="E548" s="64" t="s">
        <v>302</v>
      </c>
    </row>
    <row r="549" spans="1:6" x14ac:dyDescent="0.25">
      <c r="A549" s="67"/>
      <c r="B549" s="59" t="str">
        <f>'[2]PLANILHA DE ORÇAMENTO- ANEXO 16'!A306</f>
        <v>7.8.6</v>
      </c>
      <c r="C549" s="60" t="str">
        <f>'[2]PLANILHA DE ORÇAMENTO- ANEXO 16'!B306</f>
        <v>CDHU</v>
      </c>
      <c r="D549" s="60" t="str">
        <f>'[2]PLANILHA DE ORÇAMENTO- ANEXO 16'!C306</f>
        <v>39.24.152</v>
      </c>
      <c r="E549" s="61" t="str">
        <f>'[2]PLANILHA DE ORÇAMENTO- ANEXO 16'!D306</f>
        <v>Cabo de cobre flexível de 3 x 2,5 mm², isolamento 500 V - isolação PP 70°C</v>
      </c>
    </row>
    <row r="550" spans="1:6" ht="144" x14ac:dyDescent="0.25">
      <c r="A550" s="67"/>
      <c r="B550" s="62"/>
      <c r="C550" s="63"/>
      <c r="D550" s="63"/>
      <c r="E550" s="64" t="s">
        <v>303</v>
      </c>
    </row>
    <row r="551" spans="1:6" x14ac:dyDescent="0.25">
      <c r="A551" s="67"/>
      <c r="B551" s="59" t="str">
        <f>'[2]PLANILHA DE ORÇAMENTO- ANEXO 16'!A307</f>
        <v>7.8.7</v>
      </c>
      <c r="C551" s="60" t="str">
        <f>'[2]PLANILHA DE ORÇAMENTO- ANEXO 16'!B307</f>
        <v>CDHU</v>
      </c>
      <c r="D551" s="60" t="str">
        <f>'[2]PLANILHA DE ORÇAMENTO- ANEXO 16'!C307</f>
        <v>40.11.010</v>
      </c>
      <c r="E551" s="61" t="str">
        <f>'[2]PLANILHA DE ORÇAMENTO- ANEXO 16'!D307</f>
        <v>Relé fotoelétrico 50/60 Hz, 110/220 V, 1200 VA, completo</v>
      </c>
    </row>
    <row r="552" spans="1:6" ht="48" x14ac:dyDescent="0.25">
      <c r="A552" s="67"/>
      <c r="B552" s="62"/>
      <c r="C552" s="63"/>
      <c r="D552" s="63"/>
      <c r="E552" s="64" t="s">
        <v>304</v>
      </c>
    </row>
    <row r="553" spans="1:6" x14ac:dyDescent="0.25">
      <c r="A553" s="67"/>
      <c r="B553" s="59" t="str">
        <f>'[2]PLANILHA DE ORÇAMENTO- ANEXO 16'!A308</f>
        <v>7.9</v>
      </c>
      <c r="C553" s="60"/>
      <c r="D553" s="60"/>
      <c r="E553" s="61" t="str">
        <f>'[2]PLANILHA DE ORÇAMENTO- ANEXO 16'!D308</f>
        <v>Sistema de Alarme</v>
      </c>
    </row>
    <row r="554" spans="1:6" ht="36" x14ac:dyDescent="0.25">
      <c r="A554" s="67"/>
      <c r="B554" s="62"/>
      <c r="C554" s="63"/>
      <c r="D554" s="63"/>
      <c r="E554" s="64" t="s">
        <v>298</v>
      </c>
    </row>
    <row r="555" spans="1:6" x14ac:dyDescent="0.25">
      <c r="A555" s="67"/>
      <c r="B555" s="59" t="str">
        <f>'[2]PLANILHA DE ORÇAMENTO- ANEXO 16'!A309</f>
        <v>7.9.1</v>
      </c>
      <c r="C555" s="60" t="str">
        <f>'[2]PLANILHA DE ORÇAMENTO- ANEXO 16'!B309</f>
        <v>CDHU</v>
      </c>
      <c r="D555" s="60" t="str">
        <f>'[2]PLANILHA DE ORÇAMENTO- ANEXO 16'!C309</f>
        <v>50.05.270</v>
      </c>
      <c r="E555" s="61" t="str">
        <f>'[2]PLANILHA DE ORÇAMENTO- ANEXO 16'!D309</f>
        <v>Central de detecção e alarme de incêndio completa, autonomia de 1 hora para 12 laços, 220 V/12 V</v>
      </c>
    </row>
    <row r="556" spans="1:6" ht="36" x14ac:dyDescent="0.25">
      <c r="A556" s="67"/>
      <c r="B556" s="62"/>
      <c r="C556" s="63"/>
      <c r="D556" s="63"/>
      <c r="E556" s="64" t="s">
        <v>299</v>
      </c>
    </row>
    <row r="557" spans="1:6" x14ac:dyDescent="0.25">
      <c r="A557" s="67"/>
      <c r="B557" s="59" t="str">
        <f>'[2]PLANILHA DE ORÇAMENTO- ANEXO 16'!A310</f>
        <v>7.9.2</v>
      </c>
      <c r="C557" s="60" t="str">
        <f>'[2]PLANILHA DE ORÇAMENTO- ANEXO 16'!B310</f>
        <v>CDHU</v>
      </c>
      <c r="D557" s="60" t="str">
        <f>'[2]PLANILHA DE ORÇAMENTO- ANEXO 16'!C310</f>
        <v>50.05.450</v>
      </c>
      <c r="E557" s="61" t="str">
        <f>'[2]PLANILHA DE ORÇAMENTO- ANEXO 16'!D310</f>
        <v>Acionador manual quebra-vidro endereçável</v>
      </c>
    </row>
    <row r="558" spans="1:6" ht="48" x14ac:dyDescent="0.25">
      <c r="A558" s="67"/>
      <c r="B558" s="62"/>
      <c r="C558" s="63"/>
      <c r="D558" s="63"/>
      <c r="E558" s="64" t="s">
        <v>300</v>
      </c>
      <c r="F558" s="68"/>
    </row>
    <row r="559" spans="1:6" x14ac:dyDescent="0.25">
      <c r="A559" s="67"/>
      <c r="B559" s="59" t="str">
        <f>'[2]PLANILHA DE ORÇAMENTO- ANEXO 16'!A311</f>
        <v>7.9.3</v>
      </c>
      <c r="C559" s="60" t="str">
        <f>'[2]PLANILHA DE ORÇAMENTO- ANEXO 16'!B311</f>
        <v>CDHU</v>
      </c>
      <c r="D559" s="60" t="str">
        <f>'[2]PLANILHA DE ORÇAMENTO- ANEXO 16'!C311</f>
        <v>50.05.280</v>
      </c>
      <c r="E559" s="61" t="str">
        <f>'[2]PLANILHA DE ORÇAMENTO- ANEXO 16'!D311</f>
        <v>Sirene tipo corneta de 12 V</v>
      </c>
    </row>
    <row r="560" spans="1:6" ht="48" x14ac:dyDescent="0.25">
      <c r="A560" s="67"/>
      <c r="B560" s="62"/>
      <c r="C560" s="63"/>
      <c r="D560" s="63"/>
      <c r="E560" s="64" t="s">
        <v>305</v>
      </c>
    </row>
    <row r="561" spans="1:5" x14ac:dyDescent="0.25">
      <c r="A561" s="67"/>
      <c r="B561" s="59" t="str">
        <f>'[2]PLANILHA DE ORÇAMENTO- ANEXO 16'!A312</f>
        <v>7.9.4</v>
      </c>
      <c r="C561" s="60"/>
      <c r="D561" s="60"/>
      <c r="E561" s="61" t="str">
        <f>'[2]PLANILHA DE ORÇAMENTO- ANEXO 16'!D312</f>
        <v>Detector óptico de fumaça com base endereçável</v>
      </c>
    </row>
    <row r="562" spans="1:5" ht="24" x14ac:dyDescent="0.25">
      <c r="A562" s="67"/>
      <c r="B562" s="59" t="str">
        <f>'[2]PLANILHA DE ORÇAMENTO- ANEXO 16'!A313</f>
        <v>7.9.5</v>
      </c>
      <c r="C562" s="60" t="str">
        <f>'[2]PLANILHA DE ORÇAMENTO- ANEXO 16'!B313</f>
        <v>CDHU</v>
      </c>
      <c r="D562" s="60" t="str">
        <f>'[2]PLANILHA DE ORÇAMENTO- ANEXO 16'!C313</f>
        <v>39.12.530</v>
      </c>
      <c r="E562" s="61" t="str">
        <f>'[2]PLANILHA DE ORÇAMENTO- ANEXO 16'!D313</f>
        <v>Cabo de cobre flexível blindado de 2 x 2,5 mm², isolamento 600V, isolação em VC/E 105°C - para detecção de incêndio</v>
      </c>
    </row>
    <row r="563" spans="1:5" ht="108" x14ac:dyDescent="0.25">
      <c r="A563" s="67"/>
      <c r="B563" s="62"/>
      <c r="C563" s="63"/>
      <c r="D563" s="63"/>
      <c r="E563" s="64" t="s">
        <v>306</v>
      </c>
    </row>
    <row r="564" spans="1:5" x14ac:dyDescent="0.25">
      <c r="A564" s="67"/>
      <c r="B564" s="59" t="str">
        <f>'[2]PLANILHA DE ORÇAMENTO- ANEXO 16'!A314</f>
        <v>7.9.6</v>
      </c>
      <c r="C564" s="60" t="str">
        <f>'[2]PLANILHA DE ORÇAMENTO- ANEXO 16'!B314</f>
        <v>CDHU</v>
      </c>
      <c r="D564" s="60" t="str">
        <f>'[2]PLANILHA DE ORÇAMENTO- ANEXO 16'!C314</f>
        <v>38.19.030</v>
      </c>
      <c r="E564" s="61" t="str">
        <f>'[2]PLANILHA DE ORÇAMENTO- ANEXO 16'!D314</f>
        <v>Eletroduto de PVC corrugado flexível leve, diâmetro externo de 25 mm</v>
      </c>
    </row>
    <row r="565" spans="1:5" ht="48" x14ac:dyDescent="0.25">
      <c r="A565" s="67"/>
      <c r="B565" s="62"/>
      <c r="C565" s="63"/>
      <c r="D565" s="63"/>
      <c r="E565" s="64" t="s">
        <v>307</v>
      </c>
    </row>
    <row r="566" spans="1:5" x14ac:dyDescent="0.25">
      <c r="A566" s="67"/>
      <c r="B566" s="59" t="str">
        <f>'[2]PLANILHA DE ORÇAMENTO- ANEXO 16'!A315</f>
        <v>7.9.7</v>
      </c>
      <c r="C566" s="60" t="str">
        <f>'[2]PLANILHA DE ORÇAMENTO- ANEXO 16'!B315</f>
        <v>CDHU</v>
      </c>
      <c r="D566" s="60" t="str">
        <f>'[2]PLANILHA DE ORÇAMENTO- ANEXO 16'!C315</f>
        <v>38.04.040</v>
      </c>
      <c r="E566" s="61" t="str">
        <f>'[2]PLANILHA DE ORÇAMENTO- ANEXO 16'!D315</f>
        <v>Eletroduto galvanizado conforme NBR13057 -  3/4´ com acessórios</v>
      </c>
    </row>
    <row r="567" spans="1:5" ht="132" x14ac:dyDescent="0.25">
      <c r="A567" s="67"/>
      <c r="B567" s="62"/>
      <c r="C567" s="63"/>
      <c r="D567" s="63"/>
      <c r="E567" s="64" t="s">
        <v>308</v>
      </c>
    </row>
    <row r="568" spans="1:5" x14ac:dyDescent="0.25">
      <c r="A568" s="67"/>
      <c r="B568" s="59" t="str">
        <f>'[2]PLANILHA DE ORÇAMENTO- ANEXO 16'!A316</f>
        <v>7.9.8</v>
      </c>
      <c r="C568" s="60" t="str">
        <f>'[2]PLANILHA DE ORÇAMENTO- ANEXO 16'!B316</f>
        <v>CDHU</v>
      </c>
      <c r="D568" s="60" t="str">
        <f>'[2]PLANILHA DE ORÇAMENTO- ANEXO 16'!C316</f>
        <v>38.04.060</v>
      </c>
      <c r="E568" s="61" t="str">
        <f>'[2]PLANILHA DE ORÇAMENTO- ANEXO 16'!D316</f>
        <v>Eletroduto galvanizado conforme NBR13057 -  1´ com acessórios</v>
      </c>
    </row>
    <row r="569" spans="1:5" ht="72" x14ac:dyDescent="0.25">
      <c r="A569" s="67"/>
      <c r="B569" s="62"/>
      <c r="C569" s="63"/>
      <c r="D569" s="63"/>
      <c r="E569" s="64" t="s">
        <v>309</v>
      </c>
    </row>
    <row r="570" spans="1:5" x14ac:dyDescent="0.25">
      <c r="A570" s="67"/>
      <c r="B570" s="59" t="str">
        <f>'[2]PLANILHA DE ORÇAMENTO- ANEXO 16'!A317</f>
        <v>7.9.9</v>
      </c>
      <c r="C570" s="60" t="str">
        <f>'[2]PLANILHA DE ORÇAMENTO- ANEXO 16'!B317</f>
        <v>CDHU</v>
      </c>
      <c r="D570" s="60" t="str">
        <f>'[2]PLANILHA DE ORÇAMENTO- ANEXO 16'!C317</f>
        <v>38.04.080</v>
      </c>
      <c r="E570" s="61" t="str">
        <f>'[2]PLANILHA DE ORÇAMENTO- ANEXO 16'!D317</f>
        <v>Eletroduto galvanizado conforme NBR13057 -  1 1/4´ com acessórios</v>
      </c>
    </row>
    <row r="571" spans="1:5" ht="72" x14ac:dyDescent="0.25">
      <c r="A571" s="67"/>
      <c r="B571" s="62"/>
      <c r="C571" s="63"/>
      <c r="D571" s="63"/>
      <c r="E571" s="64" t="s">
        <v>310</v>
      </c>
    </row>
    <row r="572" spans="1:5" x14ac:dyDescent="0.25">
      <c r="A572" s="67"/>
      <c r="B572" s="59" t="str">
        <f>'[2]PLANILHA DE ORÇAMENTO- ANEXO 16'!A318</f>
        <v>7.9.10</v>
      </c>
      <c r="C572" s="60" t="str">
        <f>'[2]PLANILHA DE ORÇAMENTO- ANEXO 16'!B318</f>
        <v>CDHU</v>
      </c>
      <c r="D572" s="60" t="str">
        <f>'[2]PLANILHA DE ORÇAMENTO- ANEXO 16'!C318</f>
        <v>38.04.120</v>
      </c>
      <c r="E572" s="61" t="str">
        <f>'[2]PLANILHA DE ORÇAMENTO- ANEXO 16'!D318</f>
        <v>Eletroduto galvanizado conforme NBR13057 -  2´ com acessórios</v>
      </c>
    </row>
    <row r="573" spans="1:5" ht="72" x14ac:dyDescent="0.25">
      <c r="A573" s="67"/>
      <c r="B573" s="62"/>
      <c r="C573" s="63"/>
      <c r="D573" s="63"/>
      <c r="E573" s="64" t="s">
        <v>311</v>
      </c>
    </row>
    <row r="574" spans="1:5" x14ac:dyDescent="0.25">
      <c r="A574" s="67"/>
      <c r="B574" s="59" t="str">
        <f>'[2]PLANILHA DE ORÇAMENTO- ANEXO 16'!A319</f>
        <v>7.9.11</v>
      </c>
      <c r="C574" s="60" t="str">
        <f>'[2]PLANILHA DE ORÇAMENTO- ANEXO 16'!B319</f>
        <v>CDHU</v>
      </c>
      <c r="D574" s="60" t="str">
        <f>'[2]PLANILHA DE ORÇAMENTO- ANEXO 16'!C319</f>
        <v>38.15.010</v>
      </c>
      <c r="E574" s="61" t="str">
        <f>'[2]PLANILHA DE ORÇAMENTO- ANEXO 16'!D319</f>
        <v>Eletroduto metálico flexível com capa em PVC de 3/4´</v>
      </c>
    </row>
    <row r="575" spans="1:5" x14ac:dyDescent="0.25">
      <c r="A575" s="67"/>
      <c r="B575" s="59" t="str">
        <f>'[2]PLANILHA DE ORÇAMENTO- ANEXO 16'!A320</f>
        <v>7.9.12</v>
      </c>
      <c r="C575" s="60" t="str">
        <f>'[2]PLANILHA DE ORÇAMENTO- ANEXO 16'!B320</f>
        <v>CDHU</v>
      </c>
      <c r="D575" s="60" t="str">
        <f>'[2]PLANILHA DE ORÇAMENTO- ANEXO 16'!C320</f>
        <v>38.15.020</v>
      </c>
      <c r="E575" s="61" t="str">
        <f>'[2]PLANILHA DE ORÇAMENTO- ANEXO 16'!D320</f>
        <v>Eletroduto metálico flexível com capa em PVC de 1´</v>
      </c>
    </row>
    <row r="576" spans="1:5" ht="84" x14ac:dyDescent="0.25">
      <c r="A576" s="67"/>
      <c r="B576" s="62"/>
      <c r="C576" s="63"/>
      <c r="D576" s="63"/>
      <c r="E576" s="64" t="s">
        <v>312</v>
      </c>
    </row>
    <row r="577" spans="1:8" x14ac:dyDescent="0.25">
      <c r="A577" s="67"/>
      <c r="B577" s="59" t="str">
        <f>'[2]PLANILHA DE ORÇAMENTO- ANEXO 16'!A321</f>
        <v>7.9.13</v>
      </c>
      <c r="C577" s="60" t="str">
        <f>'[2]PLANILHA DE ORÇAMENTO- ANEXO 16'!B321</f>
        <v>CDHU</v>
      </c>
      <c r="D577" s="60" t="str">
        <f>'[2]PLANILHA DE ORÇAMENTO- ANEXO 16'!C321</f>
        <v>38.15.040</v>
      </c>
      <c r="E577" s="61" t="str">
        <f>'[2]PLANILHA DE ORÇAMENTO- ANEXO 16'!D321</f>
        <v>Eletroduto metálico flexível com capa em PVC de 2´</v>
      </c>
    </row>
    <row r="578" spans="1:8" ht="48" x14ac:dyDescent="0.25">
      <c r="A578" s="67"/>
      <c r="B578" s="62"/>
      <c r="C578" s="63"/>
      <c r="D578" s="63"/>
      <c r="E578" s="64" t="s">
        <v>313</v>
      </c>
    </row>
    <row r="579" spans="1:8" x14ac:dyDescent="0.25">
      <c r="A579" s="67"/>
      <c r="B579" s="59" t="str">
        <f>'[2]PLANILHA DE ORÇAMENTO- ANEXO 16'!A322</f>
        <v>7.9.14</v>
      </c>
      <c r="C579" s="60" t="str">
        <f>'[2]PLANILHA DE ORÇAMENTO- ANEXO 16'!B322</f>
        <v>CDHU</v>
      </c>
      <c r="D579" s="60" t="str">
        <f>'[2]PLANILHA DE ORÇAMENTO- ANEXO 16'!C322</f>
        <v>40.06.040</v>
      </c>
      <c r="E579" s="61" t="str">
        <f>'[2]PLANILHA DE ORÇAMENTO- ANEXO 16'!D322</f>
        <v>Condulete metálico de 3/4´</v>
      </c>
    </row>
    <row r="580" spans="1:8" ht="60" x14ac:dyDescent="0.25">
      <c r="A580" s="67"/>
      <c r="B580" s="62"/>
      <c r="C580" s="63"/>
      <c r="D580" s="63"/>
      <c r="E580" s="64" t="s">
        <v>314</v>
      </c>
    </row>
    <row r="581" spans="1:8" x14ac:dyDescent="0.25">
      <c r="A581" s="67"/>
      <c r="B581" s="59" t="str">
        <f>'[2]PLANILHA DE ORÇAMENTO- ANEXO 16'!A323</f>
        <v>7.9.15</v>
      </c>
      <c r="C581" s="60" t="str">
        <f>'[2]PLANILHA DE ORÇAMENTO- ANEXO 16'!B323</f>
        <v>CDHU</v>
      </c>
      <c r="D581" s="60" t="str">
        <f>'[2]PLANILHA DE ORÇAMENTO- ANEXO 16'!C323</f>
        <v>40.06.060</v>
      </c>
      <c r="E581" s="61" t="str">
        <f>'[2]PLANILHA DE ORÇAMENTO- ANEXO 16'!D323</f>
        <v>Condulete metálico de 1´</v>
      </c>
      <c r="H581" s="68"/>
    </row>
    <row r="582" spans="1:8" ht="84" x14ac:dyDescent="0.25">
      <c r="A582" s="67"/>
      <c r="B582" s="62"/>
      <c r="C582" s="63"/>
      <c r="D582" s="63"/>
      <c r="E582" s="64" t="s">
        <v>315</v>
      </c>
    </row>
    <row r="583" spans="1:8" x14ac:dyDescent="0.25">
      <c r="A583" s="67"/>
      <c r="B583" s="59" t="str">
        <f>'[2]PLANILHA DE ORÇAMENTO- ANEXO 16'!A324</f>
        <v>7.9.16</v>
      </c>
      <c r="C583" s="60" t="str">
        <f>'[2]PLANILHA DE ORÇAMENTO- ANEXO 16'!B324</f>
        <v>CDHU</v>
      </c>
      <c r="D583" s="60" t="str">
        <f>'[2]PLANILHA DE ORÇAMENTO- ANEXO 16'!C324</f>
        <v>40.06.080</v>
      </c>
      <c r="E583" s="61" t="str">
        <f>'[2]PLANILHA DE ORÇAMENTO- ANEXO 16'!D324</f>
        <v>Condulete metálico de 1 1/4´</v>
      </c>
    </row>
    <row r="584" spans="1:8" ht="96" x14ac:dyDescent="0.25">
      <c r="A584" s="67"/>
      <c r="B584" s="62"/>
      <c r="C584" s="63"/>
      <c r="D584" s="63"/>
      <c r="E584" s="64" t="s">
        <v>316</v>
      </c>
    </row>
    <row r="585" spans="1:8" x14ac:dyDescent="0.25">
      <c r="A585" s="67"/>
      <c r="B585" s="59" t="str">
        <f>'[2]PLANILHA DE ORÇAMENTO- ANEXO 16'!A325</f>
        <v>7.9.17</v>
      </c>
      <c r="C585" s="60" t="str">
        <f>'[2]PLANILHA DE ORÇAMENTO- ANEXO 16'!B325</f>
        <v>CDHU</v>
      </c>
      <c r="D585" s="60" t="str">
        <f>'[2]PLANILHA DE ORÇAMENTO- ANEXO 16'!C325</f>
        <v>40.06.120</v>
      </c>
      <c r="E585" s="61" t="str">
        <f>'[2]PLANILHA DE ORÇAMENTO- ANEXO 16'!D325</f>
        <v>Condulete metálico de 2´</v>
      </c>
    </row>
    <row r="586" spans="1:8" ht="108" x14ac:dyDescent="0.25">
      <c r="A586" s="67"/>
      <c r="B586" s="62"/>
      <c r="C586" s="63"/>
      <c r="D586" s="63"/>
      <c r="E586" s="64" t="s">
        <v>317</v>
      </c>
    </row>
    <row r="587" spans="1:8" x14ac:dyDescent="0.25">
      <c r="A587" s="67"/>
      <c r="B587" s="59" t="str">
        <f>'[2]PLANILHA DE ORÇAMENTO- ANEXO 16'!A326</f>
        <v>7.9.18</v>
      </c>
      <c r="C587" s="60" t="str">
        <f>'[2]PLANILHA DE ORÇAMENTO- ANEXO 16'!B326</f>
        <v>CDHU</v>
      </c>
      <c r="D587" s="60" t="str">
        <f>'[2]PLANILHA DE ORÇAMENTO- ANEXO 16'!C326</f>
        <v>40.04.450</v>
      </c>
      <c r="E587" s="61" t="str">
        <f>'[2]PLANILHA DE ORÇAMENTO- ANEXO 16'!D326</f>
        <v>Tomada 2P+T de 10 A - 250 V, completa</v>
      </c>
    </row>
    <row r="588" spans="1:8" ht="108" x14ac:dyDescent="0.25">
      <c r="A588" s="67"/>
      <c r="B588" s="62"/>
      <c r="C588" s="63"/>
      <c r="D588" s="63"/>
      <c r="E588" s="64" t="s">
        <v>318</v>
      </c>
    </row>
    <row r="589" spans="1:8" x14ac:dyDescent="0.25">
      <c r="A589" s="67"/>
      <c r="B589" s="59" t="str">
        <f>'[2]PLANILHA DE ORÇAMENTO- ANEXO 16'!A327</f>
        <v>7.10</v>
      </c>
      <c r="C589" s="60"/>
      <c r="D589" s="60"/>
      <c r="E589" s="61" t="str">
        <f>'[2]PLANILHA DE ORÇAMENTO- ANEXO 16'!D327</f>
        <v>Telefone / Dados (VDI)</v>
      </c>
    </row>
    <row r="590" spans="1:8" ht="96" x14ac:dyDescent="0.25">
      <c r="A590" s="67"/>
      <c r="B590" s="62"/>
      <c r="C590" s="63"/>
      <c r="D590" s="63"/>
      <c r="E590" s="64" t="s">
        <v>319</v>
      </c>
    </row>
    <row r="591" spans="1:8" x14ac:dyDescent="0.25">
      <c r="A591" s="67"/>
      <c r="B591" s="59" t="str">
        <f>'[2]PLANILHA DE ORÇAMENTO- ANEXO 16'!A328</f>
        <v>7.10.1</v>
      </c>
      <c r="C591" s="60" t="str">
        <f>'[2]PLANILHA DE ORÇAMENTO- ANEXO 16'!B328</f>
        <v>CDHU</v>
      </c>
      <c r="D591" s="60" t="str">
        <f>'[2]PLANILHA DE ORÇAMENTO- ANEXO 16'!C328</f>
        <v>39.11.090</v>
      </c>
      <c r="E591" s="61" t="str">
        <f>'[2]PLANILHA DE ORÇAMENTO- ANEXO 16'!D328</f>
        <v>Fio telefônico tipo FI-60, para ligação de aparelhos telefônicos</v>
      </c>
    </row>
    <row r="592" spans="1:8" ht="96" x14ac:dyDescent="0.25">
      <c r="A592" s="67"/>
      <c r="B592" s="62"/>
      <c r="C592" s="63"/>
      <c r="D592" s="63"/>
      <c r="E592" s="64" t="s">
        <v>320</v>
      </c>
    </row>
    <row r="593" spans="1:5" x14ac:dyDescent="0.25">
      <c r="A593" s="67"/>
      <c r="B593" s="59" t="str">
        <f>'[2]PLANILHA DE ORÇAMENTO- ANEXO 16'!A329</f>
        <v>7.10.2</v>
      </c>
      <c r="C593" s="60" t="str">
        <f>'[2]PLANILHA DE ORÇAMENTO- ANEXO 16'!B329</f>
        <v>CDHU</v>
      </c>
      <c r="D593" s="60" t="str">
        <f>'[2]PLANILHA DE ORÇAMENTO- ANEXO 16'!C329</f>
        <v>38.04.100</v>
      </c>
      <c r="E593" s="61" t="str">
        <f>'[2]PLANILHA DE ORÇAMENTO- ANEXO 16'!D329</f>
        <v>Eletroduto galvanizado conforme NBR13057 -  1 1/2´ com acessórios</v>
      </c>
    </row>
    <row r="594" spans="1:5" ht="96" x14ac:dyDescent="0.25">
      <c r="A594" s="67"/>
      <c r="B594" s="62"/>
      <c r="C594" s="63"/>
      <c r="D594" s="63"/>
      <c r="E594" s="64" t="s">
        <v>321</v>
      </c>
    </row>
    <row r="595" spans="1:5" x14ac:dyDescent="0.25">
      <c r="A595" s="67"/>
      <c r="B595" s="59" t="str">
        <f>'[2]PLANILHA DE ORÇAMENTO- ANEXO 16'!A330</f>
        <v>7.10.3</v>
      </c>
      <c r="C595" s="60" t="str">
        <f>'[2]PLANILHA DE ORÇAMENTO- ANEXO 16'!B330</f>
        <v>CDHU</v>
      </c>
      <c r="D595" s="60" t="str">
        <f>'[2]PLANILHA DE ORÇAMENTO- ANEXO 16'!C330</f>
        <v>40.06.100</v>
      </c>
      <c r="E595" s="61" t="str">
        <f>'[2]PLANILHA DE ORÇAMENTO- ANEXO 16'!D330</f>
        <v>Condulete metálico de 1 1/2´</v>
      </c>
    </row>
    <row r="596" spans="1:5" ht="48" x14ac:dyDescent="0.25">
      <c r="A596" s="67"/>
      <c r="B596" s="62"/>
      <c r="C596" s="63"/>
      <c r="D596" s="63"/>
      <c r="E596" s="64" t="s">
        <v>322</v>
      </c>
    </row>
    <row r="597" spans="1:5" x14ac:dyDescent="0.25">
      <c r="A597" s="67"/>
      <c r="B597" s="59" t="str">
        <f>'[2]PLANILHA DE ORÇAMENTO- ANEXO 16'!A331</f>
        <v>7.10.4</v>
      </c>
      <c r="C597" s="60" t="str">
        <f>'[2]PLANILHA DE ORÇAMENTO- ANEXO 16'!B331</f>
        <v>CDHU</v>
      </c>
      <c r="D597" s="60" t="str">
        <f>'[2]PLANILHA DE ORÇAMENTO- ANEXO 16'!C331</f>
        <v>38.07.300</v>
      </c>
      <c r="E597" s="61" t="str">
        <f>'[2]PLANILHA DE ORÇAMENTO- ANEXO 16'!D331</f>
        <v>Perfilado perfurado 38 x 38 mm em chapa 14 pré-zincada, com acessórios</v>
      </c>
    </row>
    <row r="598" spans="1:5" ht="60" x14ac:dyDescent="0.25">
      <c r="A598" s="67"/>
      <c r="B598" s="62"/>
      <c r="C598" s="63"/>
      <c r="D598" s="63"/>
      <c r="E598" s="64" t="s">
        <v>323</v>
      </c>
    </row>
    <row r="599" spans="1:5" x14ac:dyDescent="0.25">
      <c r="A599" s="67"/>
      <c r="B599" s="59" t="str">
        <f>'[2]PLANILHA DE ORÇAMENTO- ANEXO 16'!A332</f>
        <v>7.10.5</v>
      </c>
      <c r="C599" s="60" t="str">
        <f>'[2]PLANILHA DE ORÇAMENTO- ANEXO 16'!B332</f>
        <v>CDHU</v>
      </c>
      <c r="D599" s="60" t="str">
        <f>'[2]PLANILHA DE ORÇAMENTO- ANEXO 16'!C332</f>
        <v>38.19.030</v>
      </c>
      <c r="E599" s="61" t="str">
        <f>'[2]PLANILHA DE ORÇAMENTO- ANEXO 16'!D332</f>
        <v>Eletroduto de PVC corrugado flexível leve, diâmetro externo de 25 mm</v>
      </c>
    </row>
    <row r="600" spans="1:5" ht="108" x14ac:dyDescent="0.25">
      <c r="A600" s="67"/>
      <c r="B600" s="62"/>
      <c r="C600" s="63"/>
      <c r="D600" s="63"/>
      <c r="E600" s="64" t="s">
        <v>324</v>
      </c>
    </row>
    <row r="601" spans="1:5" x14ac:dyDescent="0.25">
      <c r="A601" s="67"/>
      <c r="B601" s="59" t="str">
        <f>'[2]PLANILHA DE ORÇAMENTO- ANEXO 16'!A333</f>
        <v>7.10.6</v>
      </c>
      <c r="C601" s="60" t="str">
        <f>'[2]PLANILHA DE ORÇAMENTO- ANEXO 16'!B333</f>
        <v>CDHU</v>
      </c>
      <c r="D601" s="60" t="str">
        <f>'[2]PLANILHA DE ORÇAMENTO- ANEXO 16'!C333</f>
        <v>38.01.060</v>
      </c>
      <c r="E601" s="61" t="str">
        <f>'[2]PLANILHA DE ORÇAMENTO- ANEXO 16'!D333</f>
        <v>Eletroduto de PVC rígido roscável de 1´ - com acessórios</v>
      </c>
    </row>
    <row r="602" spans="1:5" ht="108" x14ac:dyDescent="0.25">
      <c r="A602" s="67"/>
      <c r="B602" s="62"/>
      <c r="C602" s="63"/>
      <c r="D602" s="63"/>
      <c r="E602" s="64" t="s">
        <v>325</v>
      </c>
    </row>
    <row r="603" spans="1:5" x14ac:dyDescent="0.25">
      <c r="A603" s="67"/>
      <c r="B603" s="59" t="str">
        <f>'[2]PLANILHA DE ORÇAMENTO- ANEXO 16'!A334</f>
        <v>7.10.7</v>
      </c>
      <c r="C603" s="60" t="str">
        <f>'[2]PLANILHA DE ORÇAMENTO- ANEXO 16'!B334</f>
        <v>CDHU</v>
      </c>
      <c r="D603" s="60" t="str">
        <f>'[2]PLANILHA DE ORÇAMENTO- ANEXO 16'!C334</f>
        <v>38.01.080</v>
      </c>
      <c r="E603" s="61" t="str">
        <f>'[2]PLANILHA DE ORÇAMENTO- ANEXO 16'!D334</f>
        <v>Eletroduto de PVC rígido roscável de 1 1/4´ - com acessórios</v>
      </c>
    </row>
    <row r="604" spans="1:5" ht="48" x14ac:dyDescent="0.25">
      <c r="A604" s="67"/>
      <c r="B604" s="62"/>
      <c r="C604" s="63"/>
      <c r="D604" s="63"/>
      <c r="E604" s="64" t="s">
        <v>326</v>
      </c>
    </row>
    <row r="605" spans="1:5" x14ac:dyDescent="0.25">
      <c r="A605" s="67"/>
      <c r="B605" s="59" t="str">
        <f>'[2]PLANILHA DE ORÇAMENTO- ANEXO 16'!A335</f>
        <v>7.10.8</v>
      </c>
      <c r="C605" s="60" t="str">
        <f>'[2]PLANILHA DE ORÇAMENTO- ANEXO 16'!B335</f>
        <v>CDHU</v>
      </c>
      <c r="D605" s="60" t="str">
        <f>'[2]PLANILHA DE ORÇAMENTO- ANEXO 16'!C335</f>
        <v>40.02.080</v>
      </c>
      <c r="E605" s="61" t="str">
        <f>'[2]PLANILHA DE ORÇAMENTO- ANEXO 16'!D335</f>
        <v>Caixa de passagem em chapa, com tampa parafusada, 300 x 300 x 120 mm</v>
      </c>
    </row>
    <row r="606" spans="1:5" ht="48" x14ac:dyDescent="0.25">
      <c r="A606" s="67"/>
      <c r="B606" s="62"/>
      <c r="C606" s="63"/>
      <c r="D606" s="63"/>
      <c r="E606" s="64" t="s">
        <v>327</v>
      </c>
    </row>
    <row r="607" spans="1:5" x14ac:dyDescent="0.25">
      <c r="A607" s="67"/>
      <c r="B607" s="59" t="str">
        <f>'[2]PLANILHA DE ORÇAMENTO- ANEXO 16'!A336</f>
        <v>7.10.9</v>
      </c>
      <c r="C607" s="60" t="str">
        <f>'[2]PLANILHA DE ORÇAMENTO- ANEXO 16'!B336</f>
        <v>CDHU</v>
      </c>
      <c r="D607" s="60" t="str">
        <f>'[2]PLANILHA DE ORÇAMENTO- ANEXO 16'!C336</f>
        <v>40.01.020</v>
      </c>
      <c r="E607" s="61" t="str">
        <f>'[2]PLANILHA DE ORÇAMENTO- ANEXO 16'!D336</f>
        <v>Caixa de ferro estampada 4´ x 2´</v>
      </c>
    </row>
    <row r="608" spans="1:5" ht="60" x14ac:dyDescent="0.25">
      <c r="A608" s="67"/>
      <c r="B608" s="62"/>
      <c r="C608" s="63"/>
      <c r="D608" s="63"/>
      <c r="E608" s="64" t="s">
        <v>328</v>
      </c>
    </row>
    <row r="609" spans="1:6" x14ac:dyDescent="0.25">
      <c r="A609" s="67"/>
      <c r="B609" s="59" t="str">
        <f>'[2]PLANILHA DE ORÇAMENTO- ANEXO 16'!A337</f>
        <v>7.10.10</v>
      </c>
      <c r="C609" s="60" t="str">
        <f>'[2]PLANILHA DE ORÇAMENTO- ANEXO 16'!B337</f>
        <v>CDHU</v>
      </c>
      <c r="D609" s="60" t="str">
        <f>'[2]PLANILHA DE ORÇAMENTO- ANEXO 16'!C337</f>
        <v>40.04.080</v>
      </c>
      <c r="E609" s="61" t="str">
        <f>'[2]PLANILHA DE ORÇAMENTO- ANEXO 16'!D337</f>
        <v>Tomada para telefone 4P, padrão TELEBRÁS, com placa</v>
      </c>
      <c r="F609" s="68"/>
    </row>
    <row r="610" spans="1:6" ht="60" x14ac:dyDescent="0.25">
      <c r="A610" s="67"/>
      <c r="B610" s="62"/>
      <c r="C610" s="63"/>
      <c r="D610" s="63"/>
      <c r="E610" s="64" t="s">
        <v>328</v>
      </c>
    </row>
    <row r="611" spans="1:6" x14ac:dyDescent="0.25">
      <c r="A611" s="67"/>
      <c r="B611" s="59" t="str">
        <f>'[2]PLANILHA DE ORÇAMENTO- ANEXO 16'!A338</f>
        <v>7.11</v>
      </c>
      <c r="C611" s="60"/>
      <c r="D611" s="60"/>
      <c r="E611" s="61" t="str">
        <f>'[2]PLANILHA DE ORÇAMENTO- ANEXO 16'!D338</f>
        <v>Aterramento</v>
      </c>
    </row>
    <row r="612" spans="1:6" ht="60" x14ac:dyDescent="0.25">
      <c r="A612" s="67"/>
      <c r="B612" s="62"/>
      <c r="C612" s="63"/>
      <c r="D612" s="63"/>
      <c r="E612" s="64" t="s">
        <v>328</v>
      </c>
    </row>
    <row r="613" spans="1:6" x14ac:dyDescent="0.25">
      <c r="A613" s="67"/>
      <c r="B613" s="59" t="str">
        <f>'[2]PLANILHA DE ORÇAMENTO- ANEXO 16'!A339</f>
        <v>7.11.1</v>
      </c>
      <c r="C613" s="60" t="str">
        <f>'[2]PLANILHA DE ORÇAMENTO- ANEXO 16'!B339</f>
        <v>CDHU</v>
      </c>
      <c r="D613" s="60" t="str">
        <f>'[2]PLANILHA DE ORÇAMENTO- ANEXO 16'!C339</f>
        <v>39.04.080</v>
      </c>
      <c r="E613" s="61" t="str">
        <f>'[2]PLANILHA DE ORÇAMENTO- ANEXO 16'!D339</f>
        <v>Cabo de cobre nu, têmpera mole, classe 2, de 50 mm²</v>
      </c>
    </row>
    <row r="614" spans="1:6" x14ac:dyDescent="0.25">
      <c r="A614" s="67"/>
      <c r="B614" s="59" t="str">
        <f>'[2]PLANILHA DE ORÇAMENTO- ANEXO 16'!A340</f>
        <v>7.11.2</v>
      </c>
      <c r="C614" s="60" t="str">
        <f>'[2]PLANILHA DE ORÇAMENTO- ANEXO 16'!B340</f>
        <v>CDHU</v>
      </c>
      <c r="D614" s="60" t="str">
        <f>'[2]PLANILHA DE ORÇAMENTO- ANEXO 16'!C340</f>
        <v>42.05.210</v>
      </c>
      <c r="E614" s="61" t="str">
        <f>'[2]PLANILHA DE ORÇAMENTO- ANEXO 16'!D340</f>
        <v>Haste de aterramento de 5/8´ x 3 m</v>
      </c>
    </row>
    <row r="615" spans="1:6" ht="48" x14ac:dyDescent="0.25">
      <c r="A615" s="67"/>
      <c r="B615" s="62"/>
      <c r="C615" s="63"/>
      <c r="D615" s="63"/>
      <c r="E615" s="64" t="s">
        <v>329</v>
      </c>
    </row>
    <row r="616" spans="1:6" x14ac:dyDescent="0.25">
      <c r="A616" s="67"/>
      <c r="B616" s="59" t="str">
        <f>'[2]PLANILHA DE ORÇAMENTO- ANEXO 16'!A341</f>
        <v>7.11.3</v>
      </c>
      <c r="C616" s="60" t="str">
        <f>'[2]PLANILHA DE ORÇAMENTO- ANEXO 16'!B341</f>
        <v>CDHU</v>
      </c>
      <c r="D616" s="60" t="str">
        <f>'[2]PLANILHA DE ORÇAMENTO- ANEXO 16'!C341</f>
        <v>39.10.160</v>
      </c>
      <c r="E616" s="61" t="str">
        <f>'[2]PLANILHA DE ORÇAMENTO- ANEXO 16'!D341</f>
        <v>Terminal de pressão/compressão para cabo de 50 mm²</v>
      </c>
    </row>
    <row r="617" spans="1:6" ht="48" x14ac:dyDescent="0.25">
      <c r="A617" s="67"/>
      <c r="B617" s="62"/>
      <c r="C617" s="63"/>
      <c r="D617" s="63"/>
      <c r="E617" s="64" t="s">
        <v>326</v>
      </c>
    </row>
    <row r="618" spans="1:6" x14ac:dyDescent="0.25">
      <c r="A618" s="67"/>
      <c r="B618" s="59" t="str">
        <f>'[2]PLANILHA DE ORÇAMENTO- ANEXO 16'!A342</f>
        <v>7.11.4</v>
      </c>
      <c r="C618" s="60" t="str">
        <f>'[2]PLANILHA DE ORÇAMENTO- ANEXO 16'!B342</f>
        <v>CDHU</v>
      </c>
      <c r="D618" s="60" t="str">
        <f>'[2]PLANILHA DE ORÇAMENTO- ANEXO 16'!C342</f>
        <v>42.20.220</v>
      </c>
      <c r="E618" s="61" t="str">
        <f>'[2]PLANILHA DE ORÇAMENTO- ANEXO 16'!D342</f>
        <v>Solda exotérmica conexão cabo-haste em T, bitola do cabo de 50mm² a 95mm² para haste de 5/8" e 3/4"</v>
      </c>
    </row>
    <row r="619" spans="1:6" ht="96" x14ac:dyDescent="0.25">
      <c r="A619" s="67"/>
      <c r="B619" s="62"/>
      <c r="C619" s="63"/>
      <c r="D619" s="63"/>
      <c r="E619" s="64" t="s">
        <v>320</v>
      </c>
    </row>
    <row r="620" spans="1:6" x14ac:dyDescent="0.25">
      <c r="A620" s="67"/>
      <c r="B620" s="59" t="str">
        <f>'[2]PLANILHA DE ORÇAMENTO- ANEXO 16'!A343</f>
        <v>7.11.5</v>
      </c>
      <c r="C620" s="60" t="str">
        <f>'[2]PLANILHA DE ORÇAMENTO- ANEXO 16'!B343</f>
        <v>CDHU</v>
      </c>
      <c r="D620" s="60" t="str">
        <f>'[2]PLANILHA DE ORÇAMENTO- ANEXO 16'!C343</f>
        <v>06.02.020</v>
      </c>
      <c r="E620" s="61" t="str">
        <f>'[2]PLANILHA DE ORÇAMENTO- ANEXO 16'!D343</f>
        <v>Escavação manual em solo de 1ª e 2ª categoria em vala ou cava até 1,5 m</v>
      </c>
    </row>
    <row r="621" spans="1:6" ht="60" x14ac:dyDescent="0.25">
      <c r="A621" s="67"/>
      <c r="B621" s="62"/>
      <c r="C621" s="63"/>
      <c r="D621" s="63"/>
      <c r="E621" s="64" t="s">
        <v>328</v>
      </c>
    </row>
    <row r="622" spans="1:6" x14ac:dyDescent="0.25">
      <c r="A622" s="67"/>
      <c r="B622" s="59" t="str">
        <f>'[2]PLANILHA DE ORÇAMENTO- ANEXO 16'!A344</f>
        <v>7.11.6</v>
      </c>
      <c r="C622" s="60" t="str">
        <f>'[2]PLANILHA DE ORÇAMENTO- ANEXO 16'!B344</f>
        <v>CDHU</v>
      </c>
      <c r="D622" s="60" t="str">
        <f>'[2]PLANILHA DE ORÇAMENTO- ANEXO 16'!C344</f>
        <v>06.11.040</v>
      </c>
      <c r="E622" s="61" t="str">
        <f>'[2]PLANILHA DE ORÇAMENTO- ANEXO 16'!D344</f>
        <v>Reaterro manual apiloado sem controle de compactação</v>
      </c>
    </row>
    <row r="623" spans="1:6" ht="168" x14ac:dyDescent="0.25">
      <c r="A623" s="67"/>
      <c r="B623" s="62"/>
      <c r="C623" s="63"/>
      <c r="D623" s="63"/>
      <c r="E623" s="64" t="s">
        <v>330</v>
      </c>
    </row>
    <row r="624" spans="1:6" x14ac:dyDescent="0.25">
      <c r="A624" s="67"/>
      <c r="B624" s="59" t="str">
        <f>'[2]PLANILHA DE ORÇAMENTO- ANEXO 16'!A345</f>
        <v xml:space="preserve">8. </v>
      </c>
      <c r="C624" s="60"/>
      <c r="D624" s="60"/>
      <c r="E624" s="61" t="str">
        <f>'[2]PLANILHA DE ORÇAMENTO- ANEXO 16'!D345</f>
        <v>ACESSIBLIDADE</v>
      </c>
    </row>
    <row r="625" spans="1:5" x14ac:dyDescent="0.25">
      <c r="A625" s="67"/>
      <c r="B625" s="59" t="e">
        <f>'PLANILHA DE ORÇAMENTO- ANEXO 16'!#REF!</f>
        <v>#REF!</v>
      </c>
      <c r="C625" s="60" t="e">
        <f>'PLANILHA DE ORÇAMENTO- ANEXO 16'!#REF!</f>
        <v>#REF!</v>
      </c>
      <c r="D625" s="60" t="e">
        <f>'PLANILHA DE ORÇAMENTO- ANEXO 16'!#REF!</f>
        <v>#REF!</v>
      </c>
      <c r="E625" s="61" t="e">
        <f>'PLANILHA DE ORÇAMENTO- ANEXO 16'!#REF!</f>
        <v>#REF!</v>
      </c>
    </row>
    <row r="626" spans="1:5" ht="168" x14ac:dyDescent="0.25">
      <c r="A626" s="67"/>
      <c r="B626" s="62"/>
      <c r="C626" s="63"/>
      <c r="D626" s="63"/>
      <c r="E626" s="64" t="s">
        <v>332</v>
      </c>
    </row>
    <row r="627" spans="1:5" x14ac:dyDescent="0.25">
      <c r="A627" s="67"/>
      <c r="B627" s="59" t="str">
        <f>'[2]PLANILHA DE ORÇAMENTO- ANEXO 16'!A347</f>
        <v>8.2</v>
      </c>
      <c r="C627" s="60" t="str">
        <f>'[2]PLANILHA DE ORÇAMENTO- ANEXO 16'!B347</f>
        <v>CDHU</v>
      </c>
      <c r="D627" s="60" t="str">
        <f>'[2]PLANILHA DE ORÇAMENTO- ANEXO 16'!C347</f>
        <v>30.06.010</v>
      </c>
      <c r="E627" s="61" t="str">
        <f>'[2]PLANILHA DE ORÇAMENTO- ANEXO 16'!D347</f>
        <v>Placa para sinalização tátil (início ou final) em braile para corrimão</v>
      </c>
    </row>
    <row r="628" spans="1:5" ht="48" x14ac:dyDescent="0.25">
      <c r="A628" s="67"/>
      <c r="B628" s="62"/>
      <c r="C628" s="63"/>
      <c r="D628" s="63"/>
      <c r="E628" s="64" t="s">
        <v>333</v>
      </c>
    </row>
    <row r="629" spans="1:5" x14ac:dyDescent="0.25">
      <c r="A629" s="67"/>
      <c r="B629" s="59" t="str">
        <f>'[2]PLANILHA DE ORÇAMENTO- ANEXO 16'!A348</f>
        <v>8.3</v>
      </c>
      <c r="C629" s="60" t="str">
        <f>'[2]PLANILHA DE ORÇAMENTO- ANEXO 16'!B348</f>
        <v>CDHU</v>
      </c>
      <c r="D629" s="60" t="str">
        <f>'[2]PLANILHA DE ORÇAMENTO- ANEXO 16'!C348</f>
        <v>30.04.030</v>
      </c>
      <c r="E629" s="61" t="str">
        <f>'[2]PLANILHA DE ORÇAMENTO- ANEXO 16'!D348</f>
        <v>Piso em ladrilho hidráulico podotátil várias cores (25x25cm), assentado com argamassa mista</v>
      </c>
    </row>
    <row r="630" spans="1:5" ht="48" x14ac:dyDescent="0.25">
      <c r="A630" s="67"/>
      <c r="B630" s="62"/>
      <c r="C630" s="63"/>
      <c r="D630" s="63"/>
      <c r="E630" s="64" t="s">
        <v>334</v>
      </c>
    </row>
    <row r="631" spans="1:5" x14ac:dyDescent="0.25">
      <c r="A631" s="67"/>
      <c r="B631" s="59" t="e">
        <f>'PLANILHA DE ORÇAMENTO- ANEXO 16'!#REF!</f>
        <v>#REF!</v>
      </c>
      <c r="C631" s="60"/>
      <c r="D631" s="60"/>
      <c r="E631" s="61" t="e">
        <f>'PLANILHA DE ORÇAMENTO- ANEXO 16'!#REF!</f>
        <v>#REF!</v>
      </c>
    </row>
    <row r="632" spans="1:5" x14ac:dyDescent="0.25">
      <c r="A632" s="67"/>
      <c r="B632" s="59" t="e">
        <f>'PLANILHA DE ORÇAMENTO- ANEXO 16'!#REF!</f>
        <v>#REF!</v>
      </c>
      <c r="C632" s="60"/>
      <c r="D632" s="60"/>
      <c r="E632" s="61" t="e">
        <f>'PLANILHA DE ORÇAMENTO- ANEXO 16'!#REF!</f>
        <v>#REF!</v>
      </c>
    </row>
    <row r="633" spans="1:5" x14ac:dyDescent="0.25">
      <c r="A633" s="67"/>
      <c r="B633" s="59" t="e">
        <f>'PLANILHA DE ORÇAMENTO- ANEXO 16'!#REF!</f>
        <v>#REF!</v>
      </c>
      <c r="C633" s="66" t="e">
        <f>'PLANILHA DE ORÇAMENTO- ANEXO 16'!#REF!</f>
        <v>#REF!</v>
      </c>
      <c r="D633" s="66" t="e">
        <f>'PLANILHA DE ORÇAMENTO- ANEXO 16'!#REF!</f>
        <v>#REF!</v>
      </c>
      <c r="E633" s="61" t="e">
        <f>'PLANILHA DE ORÇAMENTO- ANEXO 16'!#REF!</f>
        <v>#REF!</v>
      </c>
    </row>
    <row r="634" spans="1:5" ht="48" x14ac:dyDescent="0.25">
      <c r="A634" s="67"/>
      <c r="B634" s="62"/>
      <c r="C634" s="63"/>
      <c r="D634" s="63"/>
      <c r="E634" s="64" t="s">
        <v>400</v>
      </c>
    </row>
    <row r="635" spans="1:5" x14ac:dyDescent="0.25">
      <c r="A635" s="67"/>
      <c r="B635" s="59" t="e">
        <f>'PLANILHA DE ORÇAMENTO- ANEXO 16'!#REF!</f>
        <v>#REF!</v>
      </c>
      <c r="C635" s="66" t="e">
        <f>'PLANILHA DE ORÇAMENTO- ANEXO 16'!#REF!</f>
        <v>#REF!</v>
      </c>
      <c r="D635" s="66" t="e">
        <f>'PLANILHA DE ORÇAMENTO- ANEXO 16'!#REF!</f>
        <v>#REF!</v>
      </c>
      <c r="E635" s="61" t="e">
        <f>'PLANILHA DE ORÇAMENTO- ANEXO 16'!#REF!</f>
        <v>#REF!</v>
      </c>
    </row>
    <row r="636" spans="1:5" ht="48" x14ac:dyDescent="0.25">
      <c r="A636" s="67"/>
      <c r="B636" s="62"/>
      <c r="C636" s="63"/>
      <c r="D636" s="63"/>
      <c r="E636" s="64" t="s">
        <v>242</v>
      </c>
    </row>
    <row r="637" spans="1:5" x14ac:dyDescent="0.25">
      <c r="A637" s="67"/>
      <c r="B637" s="59" t="e">
        <f>'PLANILHA DE ORÇAMENTO- ANEXO 16'!#REF!</f>
        <v>#REF!</v>
      </c>
      <c r="C637" s="66" t="e">
        <f>'PLANILHA DE ORÇAMENTO- ANEXO 16'!#REF!</f>
        <v>#REF!</v>
      </c>
      <c r="D637" s="66" t="e">
        <f>'PLANILHA DE ORÇAMENTO- ANEXO 16'!#REF!</f>
        <v>#REF!</v>
      </c>
      <c r="E637" s="61" t="e">
        <f>'PLANILHA DE ORÇAMENTO- ANEXO 16'!#REF!</f>
        <v>#REF!</v>
      </c>
    </row>
    <row r="638" spans="1:5" ht="60" x14ac:dyDescent="0.25">
      <c r="A638" s="67"/>
      <c r="B638" s="62"/>
      <c r="C638" s="63"/>
      <c r="D638" s="63"/>
      <c r="E638" s="64" t="s">
        <v>237</v>
      </c>
    </row>
    <row r="639" spans="1:5" x14ac:dyDescent="0.25">
      <c r="A639" s="67"/>
      <c r="B639" s="59" t="e">
        <f>'PLANILHA DE ORÇAMENTO- ANEXO 16'!#REF!</f>
        <v>#REF!</v>
      </c>
      <c r="C639" s="66" t="e">
        <f>'PLANILHA DE ORÇAMENTO- ANEXO 16'!#REF!</f>
        <v>#REF!</v>
      </c>
      <c r="D639" s="66" t="e">
        <f>'PLANILHA DE ORÇAMENTO- ANEXO 16'!#REF!</f>
        <v>#REF!</v>
      </c>
      <c r="E639" s="61" t="e">
        <f>'PLANILHA DE ORÇAMENTO- ANEXO 16'!#REF!</f>
        <v>#REF!</v>
      </c>
    </row>
    <row r="640" spans="1:5" ht="60" x14ac:dyDescent="0.25">
      <c r="A640" s="67"/>
      <c r="B640" s="62"/>
      <c r="C640" s="63"/>
      <c r="D640" s="63"/>
      <c r="E640" s="64" t="s">
        <v>244</v>
      </c>
    </row>
    <row r="641" spans="1:5" x14ac:dyDescent="0.25">
      <c r="A641" s="67"/>
      <c r="B641" s="59" t="e">
        <f>'PLANILHA DE ORÇAMENTO- ANEXO 16'!#REF!</f>
        <v>#REF!</v>
      </c>
      <c r="C641" s="66" t="e">
        <f>'PLANILHA DE ORÇAMENTO- ANEXO 16'!#REF!</f>
        <v>#REF!</v>
      </c>
      <c r="D641" s="66" t="e">
        <f>'PLANILHA DE ORÇAMENTO- ANEXO 16'!#REF!</f>
        <v>#REF!</v>
      </c>
      <c r="E641" s="61" t="e">
        <f>'PLANILHA DE ORÇAMENTO- ANEXO 16'!#REF!</f>
        <v>#REF!</v>
      </c>
    </row>
    <row r="642" spans="1:5" ht="48" x14ac:dyDescent="0.25">
      <c r="A642" s="67"/>
      <c r="B642" s="62"/>
      <c r="C642" s="63"/>
      <c r="D642" s="63"/>
      <c r="E642" s="64" t="s">
        <v>236</v>
      </c>
    </row>
    <row r="643" spans="1:5" x14ac:dyDescent="0.25">
      <c r="A643" s="67"/>
      <c r="B643" s="59" t="e">
        <f>'PLANILHA DE ORÇAMENTO- ANEXO 16'!#REF!</f>
        <v>#REF!</v>
      </c>
      <c r="C643" s="66" t="e">
        <f>'PLANILHA DE ORÇAMENTO- ANEXO 16'!#REF!</f>
        <v>#REF!</v>
      </c>
      <c r="D643" s="66" t="e">
        <f>'PLANILHA DE ORÇAMENTO- ANEXO 16'!#REF!</f>
        <v>#REF!</v>
      </c>
      <c r="E643" s="61" t="e">
        <f>'PLANILHA DE ORÇAMENTO- ANEXO 16'!#REF!</f>
        <v>#REF!</v>
      </c>
    </row>
    <row r="644" spans="1:5" ht="60" x14ac:dyDescent="0.25">
      <c r="A644" s="67"/>
      <c r="B644" s="62"/>
      <c r="C644" s="63"/>
      <c r="D644" s="63"/>
      <c r="E644" s="64" t="s">
        <v>359</v>
      </c>
    </row>
    <row r="645" spans="1:5" x14ac:dyDescent="0.25">
      <c r="A645" s="67"/>
      <c r="B645" s="59" t="e">
        <f>'PLANILHA DE ORÇAMENTO- ANEXO 16'!#REF!</f>
        <v>#REF!</v>
      </c>
      <c r="C645" s="66" t="e">
        <f>'PLANILHA DE ORÇAMENTO- ANEXO 16'!#REF!</f>
        <v>#REF!</v>
      </c>
      <c r="D645" s="66" t="e">
        <f>'PLANILHA DE ORÇAMENTO- ANEXO 16'!#REF!</f>
        <v>#REF!</v>
      </c>
      <c r="E645" s="61" t="e">
        <f>'PLANILHA DE ORÇAMENTO- ANEXO 16'!#REF!</f>
        <v>#REF!</v>
      </c>
    </row>
    <row r="646" spans="1:5" ht="60" x14ac:dyDescent="0.25">
      <c r="A646" s="67"/>
      <c r="B646" s="62"/>
      <c r="C646" s="63"/>
      <c r="D646" s="63"/>
      <c r="E646" s="64" t="s">
        <v>247</v>
      </c>
    </row>
    <row r="647" spans="1:5" x14ac:dyDescent="0.25">
      <c r="A647" s="67"/>
      <c r="B647" s="59" t="e">
        <f>'PLANILHA DE ORÇAMENTO- ANEXO 16'!#REF!</f>
        <v>#REF!</v>
      </c>
      <c r="C647" s="66" t="e">
        <f>'PLANILHA DE ORÇAMENTO- ANEXO 16'!#REF!</f>
        <v>#REF!</v>
      </c>
      <c r="D647" s="66" t="e">
        <f>'PLANILHA DE ORÇAMENTO- ANEXO 16'!#REF!</f>
        <v>#REF!</v>
      </c>
      <c r="E647" s="61" t="e">
        <f>'PLANILHA DE ORÇAMENTO- ANEXO 16'!#REF!</f>
        <v>#REF!</v>
      </c>
    </row>
    <row r="648" spans="1:5" ht="60" x14ac:dyDescent="0.25">
      <c r="A648" s="67"/>
      <c r="B648" s="62"/>
      <c r="C648" s="63"/>
      <c r="D648" s="63"/>
      <c r="E648" s="64" t="s">
        <v>288</v>
      </c>
    </row>
    <row r="649" spans="1:5" x14ac:dyDescent="0.25">
      <c r="A649" s="67"/>
      <c r="B649" s="59" t="e">
        <f>'PLANILHA DE ORÇAMENTO- ANEXO 16'!#REF!</f>
        <v>#REF!</v>
      </c>
      <c r="C649" s="66" t="e">
        <f>'PLANILHA DE ORÇAMENTO- ANEXO 16'!#REF!</f>
        <v>#REF!</v>
      </c>
      <c r="D649" s="66" t="e">
        <f>'PLANILHA DE ORÇAMENTO- ANEXO 16'!#REF!</f>
        <v>#REF!</v>
      </c>
      <c r="E649" s="61" t="e">
        <f>'PLANILHA DE ORÇAMENTO- ANEXO 16'!#REF!</f>
        <v>#REF!</v>
      </c>
    </row>
    <row r="650" spans="1:5" ht="264" x14ac:dyDescent="0.25">
      <c r="A650" s="67"/>
      <c r="B650" s="62"/>
      <c r="C650" s="63"/>
      <c r="D650" s="63"/>
      <c r="E650" s="64" t="s">
        <v>398</v>
      </c>
    </row>
    <row r="651" spans="1:5" x14ac:dyDescent="0.25">
      <c r="A651" s="67"/>
      <c r="B651" s="59" t="e">
        <f>'PLANILHA DE ORÇAMENTO- ANEXO 16'!#REF!</f>
        <v>#REF!</v>
      </c>
      <c r="C651" s="60"/>
      <c r="D651" s="60"/>
      <c r="E651" s="61" t="e">
        <f>'PLANILHA DE ORÇAMENTO- ANEXO 16'!#REF!</f>
        <v>#REF!</v>
      </c>
    </row>
    <row r="652" spans="1:5" x14ac:dyDescent="0.25">
      <c r="A652" s="67"/>
      <c r="B652" s="59" t="e">
        <f>'PLANILHA DE ORÇAMENTO- ANEXO 16'!#REF!</f>
        <v>#REF!</v>
      </c>
      <c r="C652" s="66" t="e">
        <f>'PLANILHA DE ORÇAMENTO- ANEXO 16'!#REF!</f>
        <v>#REF!</v>
      </c>
      <c r="D652" s="66" t="e">
        <f>'PLANILHA DE ORÇAMENTO- ANEXO 16'!#REF!</f>
        <v>#REF!</v>
      </c>
      <c r="E652" s="61" t="e">
        <f>'PLANILHA DE ORÇAMENTO- ANEXO 16'!#REF!</f>
        <v>#REF!</v>
      </c>
    </row>
    <row r="653" spans="1:5" ht="48" x14ac:dyDescent="0.25">
      <c r="A653" s="67"/>
      <c r="B653" s="62"/>
      <c r="C653" s="63"/>
      <c r="D653" s="63"/>
      <c r="E653" s="64" t="s">
        <v>341</v>
      </c>
    </row>
    <row r="654" spans="1:5" x14ac:dyDescent="0.25">
      <c r="A654" s="67"/>
      <c r="B654" s="59" t="e">
        <f>'PLANILHA DE ORÇAMENTO- ANEXO 16'!#REF!</f>
        <v>#REF!</v>
      </c>
      <c r="C654" s="66" t="e">
        <f>'PLANILHA DE ORÇAMENTO- ANEXO 16'!#REF!</f>
        <v>#REF!</v>
      </c>
      <c r="D654" s="66" t="e">
        <f>'PLANILHA DE ORÇAMENTO- ANEXO 16'!#REF!</f>
        <v>#REF!</v>
      </c>
      <c r="E654" s="61" t="e">
        <f>'PLANILHA DE ORÇAMENTO- ANEXO 16'!#REF!</f>
        <v>#REF!</v>
      </c>
    </row>
    <row r="655" spans="1:5" ht="120" x14ac:dyDescent="0.25">
      <c r="A655" s="67"/>
      <c r="B655" s="62"/>
      <c r="C655" s="63"/>
      <c r="D655" s="63"/>
      <c r="E655" s="64" t="s">
        <v>251</v>
      </c>
    </row>
    <row r="656" spans="1:5" x14ac:dyDescent="0.25">
      <c r="A656" s="67"/>
      <c r="B656" s="59" t="e">
        <f>'PLANILHA DE ORÇAMENTO- ANEXO 16'!#REF!</f>
        <v>#REF!</v>
      </c>
      <c r="C656" s="66" t="e">
        <f>'PLANILHA DE ORÇAMENTO- ANEXO 16'!#REF!</f>
        <v>#REF!</v>
      </c>
      <c r="D656" s="66" t="e">
        <f>'PLANILHA DE ORÇAMENTO- ANEXO 16'!#REF!</f>
        <v>#REF!</v>
      </c>
      <c r="E656" s="61" t="e">
        <f>'PLANILHA DE ORÇAMENTO- ANEXO 16'!#REF!</f>
        <v>#REF!</v>
      </c>
    </row>
    <row r="657" spans="1:5" ht="24" x14ac:dyDescent="0.25">
      <c r="A657" s="67"/>
      <c r="B657" s="62"/>
      <c r="C657" s="63"/>
      <c r="D657" s="63"/>
      <c r="E657" s="64" t="s">
        <v>403</v>
      </c>
    </row>
    <row r="658" spans="1:5" x14ac:dyDescent="0.25">
      <c r="A658" s="67"/>
      <c r="B658" s="59" t="e">
        <f>'PLANILHA DE ORÇAMENTO- ANEXO 16'!#REF!</f>
        <v>#REF!</v>
      </c>
      <c r="C658" s="60"/>
      <c r="D658" s="60"/>
      <c r="E658" s="61" t="e">
        <f>'PLANILHA DE ORÇAMENTO- ANEXO 16'!#REF!</f>
        <v>#REF!</v>
      </c>
    </row>
    <row r="659" spans="1:5" x14ac:dyDescent="0.25">
      <c r="A659" s="67"/>
      <c r="B659" s="59" t="e">
        <f>'PLANILHA DE ORÇAMENTO- ANEXO 16'!#REF!</f>
        <v>#REF!</v>
      </c>
      <c r="C659" s="66" t="e">
        <f>'PLANILHA DE ORÇAMENTO- ANEXO 16'!#REF!</f>
        <v>#REF!</v>
      </c>
      <c r="D659" s="66" t="e">
        <f>'PLANILHA DE ORÇAMENTO- ANEXO 16'!#REF!</f>
        <v>#REF!</v>
      </c>
      <c r="E659" s="61" t="e">
        <f>'PLANILHA DE ORÇAMENTO- ANEXO 16'!#REF!</f>
        <v>#REF!</v>
      </c>
    </row>
    <row r="660" spans="1:5" ht="180" x14ac:dyDescent="0.25">
      <c r="A660" s="67"/>
      <c r="B660" s="62"/>
      <c r="C660" s="63"/>
      <c r="D660" s="63"/>
      <c r="E660" s="64" t="s">
        <v>268</v>
      </c>
    </row>
    <row r="661" spans="1:5" x14ac:dyDescent="0.25">
      <c r="A661" s="67"/>
      <c r="B661" s="59" t="e">
        <f>'PLANILHA DE ORÇAMENTO- ANEXO 16'!#REF!</f>
        <v>#REF!</v>
      </c>
      <c r="C661" s="66" t="e">
        <f>'PLANILHA DE ORÇAMENTO- ANEXO 16'!#REF!</f>
        <v>#REF!</v>
      </c>
      <c r="D661" s="66" t="e">
        <f>'PLANILHA DE ORÇAMENTO- ANEXO 16'!#REF!</f>
        <v>#REF!</v>
      </c>
      <c r="E661" s="61" t="e">
        <f>'PLANILHA DE ORÇAMENTO- ANEXO 16'!#REF!</f>
        <v>#REF!</v>
      </c>
    </row>
    <row r="662" spans="1:5" ht="168" x14ac:dyDescent="0.25">
      <c r="A662" s="67"/>
      <c r="B662" s="62"/>
      <c r="C662" s="63"/>
      <c r="D662" s="63"/>
      <c r="E662" s="64" t="s">
        <v>362</v>
      </c>
    </row>
    <row r="663" spans="1:5" x14ac:dyDescent="0.25">
      <c r="A663" s="67"/>
      <c r="B663" s="59" t="e">
        <f>'PLANILHA DE ORÇAMENTO- ANEXO 16'!#REF!</f>
        <v>#REF!</v>
      </c>
      <c r="C663" s="66" t="e">
        <f>'PLANILHA DE ORÇAMENTO- ANEXO 16'!#REF!</f>
        <v>#REF!</v>
      </c>
      <c r="D663" s="66" t="e">
        <f>'PLANILHA DE ORÇAMENTO- ANEXO 16'!#REF!</f>
        <v>#REF!</v>
      </c>
      <c r="E663" s="61" t="e">
        <f>'PLANILHA DE ORÇAMENTO- ANEXO 16'!#REF!</f>
        <v>#REF!</v>
      </c>
    </row>
    <row r="664" spans="1:5" ht="264" x14ac:dyDescent="0.25">
      <c r="A664" s="67"/>
      <c r="B664" s="62"/>
      <c r="C664" s="63"/>
      <c r="D664" s="63"/>
      <c r="E664" s="64" t="s">
        <v>399</v>
      </c>
    </row>
    <row r="665" spans="1:5" x14ac:dyDescent="0.25">
      <c r="A665" s="67"/>
      <c r="B665" s="59" t="e">
        <f>'PLANILHA DE ORÇAMENTO- ANEXO 16'!#REF!</f>
        <v>#REF!</v>
      </c>
      <c r="C665" s="66" t="e">
        <f>'PLANILHA DE ORÇAMENTO- ANEXO 16'!#REF!</f>
        <v>#REF!</v>
      </c>
      <c r="D665" s="66" t="e">
        <f>'PLANILHA DE ORÇAMENTO- ANEXO 16'!#REF!</f>
        <v>#REF!</v>
      </c>
      <c r="E665" s="61" t="e">
        <f>'PLANILHA DE ORÇAMENTO- ANEXO 16'!#REF!</f>
        <v>#REF!</v>
      </c>
    </row>
    <row r="666" spans="1:5" ht="48" x14ac:dyDescent="0.25">
      <c r="A666" s="67"/>
      <c r="B666" s="62"/>
      <c r="C666" s="63"/>
      <c r="D666" s="63"/>
      <c r="E666" s="64" t="s">
        <v>372</v>
      </c>
    </row>
    <row r="667" spans="1:5" x14ac:dyDescent="0.25">
      <c r="A667" s="67"/>
      <c r="B667" s="59" t="e">
        <f>'PLANILHA DE ORÇAMENTO- ANEXO 16'!#REF!</f>
        <v>#REF!</v>
      </c>
      <c r="C667" s="66" t="e">
        <f>'PLANILHA DE ORÇAMENTO- ANEXO 16'!#REF!</f>
        <v>#REF!</v>
      </c>
      <c r="D667" s="66" t="e">
        <f>'PLANILHA DE ORÇAMENTO- ANEXO 16'!#REF!</f>
        <v>#REF!</v>
      </c>
      <c r="E667" s="61" t="e">
        <f>'PLANILHA DE ORÇAMENTO- ANEXO 16'!#REF!</f>
        <v>#REF!</v>
      </c>
    </row>
    <row r="668" spans="1:5" ht="120" x14ac:dyDescent="0.25">
      <c r="A668" s="67"/>
      <c r="B668" s="62"/>
      <c r="C668" s="63"/>
      <c r="D668" s="63"/>
      <c r="E668" s="64" t="s">
        <v>373</v>
      </c>
    </row>
    <row r="669" spans="1:5" x14ac:dyDescent="0.25">
      <c r="A669" s="67"/>
      <c r="B669" s="59" t="e">
        <f>'PLANILHA DE ORÇAMENTO- ANEXO 16'!#REF!</f>
        <v>#REF!</v>
      </c>
      <c r="C669" s="60"/>
      <c r="D669" s="60"/>
      <c r="E669" s="61" t="e">
        <f>'PLANILHA DE ORÇAMENTO- ANEXO 16'!#REF!</f>
        <v>#REF!</v>
      </c>
    </row>
    <row r="670" spans="1:5" x14ac:dyDescent="0.25">
      <c r="A670" s="67"/>
      <c r="B670" s="59" t="e">
        <f>'PLANILHA DE ORÇAMENTO- ANEXO 16'!#REF!</f>
        <v>#REF!</v>
      </c>
      <c r="C670" s="66" t="e">
        <f>'PLANILHA DE ORÇAMENTO- ANEXO 16'!#REF!</f>
        <v>#REF!</v>
      </c>
      <c r="D670" s="66" t="e">
        <f>'PLANILHA DE ORÇAMENTO- ANEXO 16'!#REF!</f>
        <v>#REF!</v>
      </c>
      <c r="E670" s="61" t="e">
        <f>'PLANILHA DE ORÇAMENTO- ANEXO 16'!#REF!</f>
        <v>#REF!</v>
      </c>
    </row>
    <row r="671" spans="1:5" ht="24" x14ac:dyDescent="0.25">
      <c r="A671" s="67"/>
      <c r="B671" s="62"/>
      <c r="C671" s="63"/>
      <c r="D671" s="63"/>
      <c r="E671" s="64" t="s">
        <v>402</v>
      </c>
    </row>
    <row r="672" spans="1:5" x14ac:dyDescent="0.25">
      <c r="A672" s="67"/>
      <c r="B672" s="59" t="e">
        <f>'PLANILHA DE ORÇAMENTO- ANEXO 16'!#REF!</f>
        <v>#REF!</v>
      </c>
      <c r="C672" s="60"/>
      <c r="D672" s="60"/>
      <c r="E672" s="61" t="e">
        <f>'PLANILHA DE ORÇAMENTO- ANEXO 16'!#REF!</f>
        <v>#REF!</v>
      </c>
    </row>
    <row r="673" spans="1:5" ht="38.25" customHeight="1" x14ac:dyDescent="0.25">
      <c r="A673" s="67"/>
      <c r="B673" s="59" t="e">
        <f>'PLANILHA DE ORÇAMENTO- ANEXO 16'!#REF!</f>
        <v>#REF!</v>
      </c>
      <c r="C673" s="66" t="e">
        <f>'PLANILHA DE ORÇAMENTO- ANEXO 16'!#REF!</f>
        <v>#REF!</v>
      </c>
      <c r="D673" s="66" t="e">
        <f>'PLANILHA DE ORÇAMENTO- ANEXO 16'!#REF!</f>
        <v>#REF!</v>
      </c>
      <c r="E673" s="61" t="e">
        <f>'PLANILHA DE ORÇAMENTO- ANEXO 16'!#REF!</f>
        <v>#REF!</v>
      </c>
    </row>
    <row r="674" spans="1:5" ht="62.25" customHeight="1" x14ac:dyDescent="0.25">
      <c r="A674" s="67"/>
      <c r="B674" s="62"/>
      <c r="C674" s="63"/>
      <c r="D674" s="63"/>
      <c r="E674" s="64" t="s">
        <v>369</v>
      </c>
    </row>
    <row r="675" spans="1:5" x14ac:dyDescent="0.25">
      <c r="A675" s="67"/>
      <c r="B675" s="59">
        <v>10</v>
      </c>
      <c r="C675" s="60"/>
      <c r="D675" s="60"/>
      <c r="E675" s="61" t="str">
        <f>'[2]PLANILHA DE ORÇAMENTO- ANEXO 16'!D377</f>
        <v>SERVIÇOS COMPLEMENTARES</v>
      </c>
    </row>
    <row r="676" spans="1:5" x14ac:dyDescent="0.25">
      <c r="A676" s="67"/>
      <c r="B676" s="59" t="s">
        <v>75</v>
      </c>
      <c r="C676" s="60" t="str">
        <f>'[2]PLANILHA DE ORÇAMENTO- ANEXO 16'!B378</f>
        <v>CDHU</v>
      </c>
      <c r="D676" s="60" t="str">
        <f>'[2]PLANILHA DE ORÇAMENTO- ANEXO 16'!C378</f>
        <v>55.01.020</v>
      </c>
      <c r="E676" s="61" t="str">
        <f>'[2]PLANILHA DE ORÇAMENTO- ANEXO 16'!D378</f>
        <v>Limpeza final da obra</v>
      </c>
    </row>
    <row r="677" spans="1:5" ht="60" x14ac:dyDescent="0.25">
      <c r="B677" s="70"/>
      <c r="C677" s="71"/>
      <c r="D677" s="71"/>
      <c r="E677" s="69" t="s">
        <v>337</v>
      </c>
    </row>
    <row r="678" spans="1:5" ht="35.25" customHeight="1" x14ac:dyDescent="0.25">
      <c r="B678" s="72"/>
      <c r="E678" s="74" t="s">
        <v>77</v>
      </c>
    </row>
    <row r="679" spans="1:5" x14ac:dyDescent="0.25">
      <c r="B679" s="72"/>
      <c r="E679" s="75" t="s">
        <v>78</v>
      </c>
    </row>
    <row r="680" spans="1:5" ht="15.75" thickBot="1" x14ac:dyDescent="0.3">
      <c r="B680" s="76"/>
      <c r="C680" s="77"/>
      <c r="D680" s="77"/>
      <c r="E680" s="78" t="s">
        <v>444</v>
      </c>
    </row>
    <row r="681" spans="1:5" x14ac:dyDescent="0.25">
      <c r="E681" s="79"/>
    </row>
    <row r="682" spans="1:5" x14ac:dyDescent="0.25">
      <c r="E682" s="79"/>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41" customWidth="1"/>
    <col min="2" max="2" width="14.28515625" style="41" customWidth="1"/>
    <col min="3" max="3" width="13.5703125" style="41" customWidth="1"/>
    <col min="4" max="4" width="57.28515625" style="42" customWidth="1"/>
    <col min="5" max="5" width="9.28515625" style="41" customWidth="1"/>
    <col min="6" max="6" width="11.28515625" style="41" customWidth="1"/>
    <col min="7" max="7" width="43.140625" style="30" customWidth="1"/>
    <col min="8" max="8" width="19.7109375" style="30" customWidth="1"/>
    <col min="9" max="9" width="16.42578125" style="30" bestFit="1" customWidth="1"/>
    <col min="10" max="10" width="16.5703125" style="30" bestFit="1" customWidth="1"/>
    <col min="11" max="11" width="9.140625" style="30" customWidth="1"/>
    <col min="12" max="12" width="30.5703125" style="30" customWidth="1"/>
    <col min="13" max="207" width="9.140625" style="30" customWidth="1"/>
    <col min="208" max="256" width="11.5703125" style="31"/>
    <col min="257" max="257" width="9.85546875" style="31" customWidth="1"/>
    <col min="258" max="258" width="14.28515625" style="31" customWidth="1"/>
    <col min="259" max="259" width="13.5703125" style="31" customWidth="1"/>
    <col min="260" max="260" width="57.28515625" style="31" customWidth="1"/>
    <col min="261" max="261" width="9.28515625" style="31" customWidth="1"/>
    <col min="262" max="262" width="11.28515625" style="31" customWidth="1"/>
    <col min="263" max="263" width="43.140625" style="31" customWidth="1"/>
    <col min="264" max="264" width="19.7109375" style="31" customWidth="1"/>
    <col min="265" max="265" width="16.42578125" style="31" bestFit="1" customWidth="1"/>
    <col min="266" max="266" width="16.5703125" style="31" bestFit="1" customWidth="1"/>
    <col min="267" max="267" width="9.140625" style="31" customWidth="1"/>
    <col min="268" max="268" width="30.5703125" style="31" customWidth="1"/>
    <col min="269" max="463" width="9.140625" style="31" customWidth="1"/>
    <col min="464" max="512" width="11.5703125" style="31"/>
    <col min="513" max="513" width="9.85546875" style="31" customWidth="1"/>
    <col min="514" max="514" width="14.28515625" style="31" customWidth="1"/>
    <col min="515" max="515" width="13.5703125" style="31" customWidth="1"/>
    <col min="516" max="516" width="57.28515625" style="31" customWidth="1"/>
    <col min="517" max="517" width="9.28515625" style="31" customWidth="1"/>
    <col min="518" max="518" width="11.28515625" style="31" customWidth="1"/>
    <col min="519" max="519" width="43.140625" style="31" customWidth="1"/>
    <col min="520" max="520" width="19.7109375" style="31" customWidth="1"/>
    <col min="521" max="521" width="16.42578125" style="31" bestFit="1" customWidth="1"/>
    <col min="522" max="522" width="16.5703125" style="31" bestFit="1" customWidth="1"/>
    <col min="523" max="523" width="9.140625" style="31" customWidth="1"/>
    <col min="524" max="524" width="30.5703125" style="31" customWidth="1"/>
    <col min="525" max="719" width="9.140625" style="31" customWidth="1"/>
    <col min="720" max="768" width="11.5703125" style="31"/>
    <col min="769" max="769" width="9.85546875" style="31" customWidth="1"/>
    <col min="770" max="770" width="14.28515625" style="31" customWidth="1"/>
    <col min="771" max="771" width="13.5703125" style="31" customWidth="1"/>
    <col min="772" max="772" width="57.28515625" style="31" customWidth="1"/>
    <col min="773" max="773" width="9.28515625" style="31" customWidth="1"/>
    <col min="774" max="774" width="11.28515625" style="31" customWidth="1"/>
    <col min="775" max="775" width="43.140625" style="31" customWidth="1"/>
    <col min="776" max="776" width="19.7109375" style="31" customWidth="1"/>
    <col min="777" max="777" width="16.42578125" style="31" bestFit="1" customWidth="1"/>
    <col min="778" max="778" width="16.5703125" style="31" bestFit="1" customWidth="1"/>
    <col min="779" max="779" width="9.140625" style="31" customWidth="1"/>
    <col min="780" max="780" width="30.5703125" style="31" customWidth="1"/>
    <col min="781" max="975" width="9.140625" style="31" customWidth="1"/>
    <col min="976" max="1024" width="11.5703125" style="31"/>
    <col min="1025" max="1025" width="9.85546875" style="31" customWidth="1"/>
    <col min="1026" max="1026" width="14.28515625" style="31" customWidth="1"/>
    <col min="1027" max="1027" width="13.5703125" style="31" customWidth="1"/>
    <col min="1028" max="1028" width="57.28515625" style="31" customWidth="1"/>
    <col min="1029" max="1029" width="9.28515625" style="31" customWidth="1"/>
    <col min="1030" max="1030" width="11.28515625" style="31" customWidth="1"/>
    <col min="1031" max="1031" width="43.140625" style="31" customWidth="1"/>
    <col min="1032" max="1032" width="19.7109375" style="31" customWidth="1"/>
    <col min="1033" max="1033" width="16.42578125" style="31" bestFit="1" customWidth="1"/>
    <col min="1034" max="1034" width="16.5703125" style="31" bestFit="1" customWidth="1"/>
    <col min="1035" max="1035" width="9.140625" style="31" customWidth="1"/>
    <col min="1036" max="1036" width="30.5703125" style="31" customWidth="1"/>
    <col min="1037" max="1231" width="9.140625" style="31" customWidth="1"/>
    <col min="1232" max="1280" width="11.5703125" style="31"/>
    <col min="1281" max="1281" width="9.85546875" style="31" customWidth="1"/>
    <col min="1282" max="1282" width="14.28515625" style="31" customWidth="1"/>
    <col min="1283" max="1283" width="13.5703125" style="31" customWidth="1"/>
    <col min="1284" max="1284" width="57.28515625" style="31" customWidth="1"/>
    <col min="1285" max="1285" width="9.28515625" style="31" customWidth="1"/>
    <col min="1286" max="1286" width="11.28515625" style="31" customWidth="1"/>
    <col min="1287" max="1287" width="43.140625" style="31" customWidth="1"/>
    <col min="1288" max="1288" width="19.7109375" style="31" customWidth="1"/>
    <col min="1289" max="1289" width="16.42578125" style="31" bestFit="1" customWidth="1"/>
    <col min="1290" max="1290" width="16.5703125" style="31" bestFit="1" customWidth="1"/>
    <col min="1291" max="1291" width="9.140625" style="31" customWidth="1"/>
    <col min="1292" max="1292" width="30.5703125" style="31" customWidth="1"/>
    <col min="1293" max="1487" width="9.140625" style="31" customWidth="1"/>
    <col min="1488" max="1536" width="11.5703125" style="31"/>
    <col min="1537" max="1537" width="9.85546875" style="31" customWidth="1"/>
    <col min="1538" max="1538" width="14.28515625" style="31" customWidth="1"/>
    <col min="1539" max="1539" width="13.5703125" style="31" customWidth="1"/>
    <col min="1540" max="1540" width="57.28515625" style="31" customWidth="1"/>
    <col min="1541" max="1541" width="9.28515625" style="31" customWidth="1"/>
    <col min="1542" max="1542" width="11.28515625" style="31" customWidth="1"/>
    <col min="1543" max="1543" width="43.140625" style="31" customWidth="1"/>
    <col min="1544" max="1544" width="19.7109375" style="31" customWidth="1"/>
    <col min="1545" max="1545" width="16.42578125" style="31" bestFit="1" customWidth="1"/>
    <col min="1546" max="1546" width="16.5703125" style="31" bestFit="1" customWidth="1"/>
    <col min="1547" max="1547" width="9.140625" style="31" customWidth="1"/>
    <col min="1548" max="1548" width="30.5703125" style="31" customWidth="1"/>
    <col min="1549" max="1743" width="9.140625" style="31" customWidth="1"/>
    <col min="1744" max="1792" width="11.5703125" style="31"/>
    <col min="1793" max="1793" width="9.85546875" style="31" customWidth="1"/>
    <col min="1794" max="1794" width="14.28515625" style="31" customWidth="1"/>
    <col min="1795" max="1795" width="13.5703125" style="31" customWidth="1"/>
    <col min="1796" max="1796" width="57.28515625" style="31" customWidth="1"/>
    <col min="1797" max="1797" width="9.28515625" style="31" customWidth="1"/>
    <col min="1798" max="1798" width="11.28515625" style="31" customWidth="1"/>
    <col min="1799" max="1799" width="43.140625" style="31" customWidth="1"/>
    <col min="1800" max="1800" width="19.7109375" style="31" customWidth="1"/>
    <col min="1801" max="1801" width="16.42578125" style="31" bestFit="1" customWidth="1"/>
    <col min="1802" max="1802" width="16.5703125" style="31" bestFit="1" customWidth="1"/>
    <col min="1803" max="1803" width="9.140625" style="31" customWidth="1"/>
    <col min="1804" max="1804" width="30.5703125" style="31" customWidth="1"/>
    <col min="1805" max="1999" width="9.140625" style="31" customWidth="1"/>
    <col min="2000" max="2048" width="11.5703125" style="31"/>
    <col min="2049" max="2049" width="9.85546875" style="31" customWidth="1"/>
    <col min="2050" max="2050" width="14.28515625" style="31" customWidth="1"/>
    <col min="2051" max="2051" width="13.5703125" style="31" customWidth="1"/>
    <col min="2052" max="2052" width="57.28515625" style="31" customWidth="1"/>
    <col min="2053" max="2053" width="9.28515625" style="31" customWidth="1"/>
    <col min="2054" max="2054" width="11.28515625" style="31" customWidth="1"/>
    <col min="2055" max="2055" width="43.140625" style="31" customWidth="1"/>
    <col min="2056" max="2056" width="19.7109375" style="31" customWidth="1"/>
    <col min="2057" max="2057" width="16.42578125" style="31" bestFit="1" customWidth="1"/>
    <col min="2058" max="2058" width="16.5703125" style="31" bestFit="1" customWidth="1"/>
    <col min="2059" max="2059" width="9.140625" style="31" customWidth="1"/>
    <col min="2060" max="2060" width="30.5703125" style="31" customWidth="1"/>
    <col min="2061" max="2255" width="9.140625" style="31" customWidth="1"/>
    <col min="2256" max="2304" width="11.5703125" style="31"/>
    <col min="2305" max="2305" width="9.85546875" style="31" customWidth="1"/>
    <col min="2306" max="2306" width="14.28515625" style="31" customWidth="1"/>
    <col min="2307" max="2307" width="13.5703125" style="31" customWidth="1"/>
    <col min="2308" max="2308" width="57.28515625" style="31" customWidth="1"/>
    <col min="2309" max="2309" width="9.28515625" style="31" customWidth="1"/>
    <col min="2310" max="2310" width="11.28515625" style="31" customWidth="1"/>
    <col min="2311" max="2311" width="43.140625" style="31" customWidth="1"/>
    <col min="2312" max="2312" width="19.7109375" style="31" customWidth="1"/>
    <col min="2313" max="2313" width="16.42578125" style="31" bestFit="1" customWidth="1"/>
    <col min="2314" max="2314" width="16.5703125" style="31" bestFit="1" customWidth="1"/>
    <col min="2315" max="2315" width="9.140625" style="31" customWidth="1"/>
    <col min="2316" max="2316" width="30.5703125" style="31" customWidth="1"/>
    <col min="2317" max="2511" width="9.140625" style="31" customWidth="1"/>
    <col min="2512" max="2560" width="11.5703125" style="31"/>
    <col min="2561" max="2561" width="9.85546875" style="31" customWidth="1"/>
    <col min="2562" max="2562" width="14.28515625" style="31" customWidth="1"/>
    <col min="2563" max="2563" width="13.5703125" style="31" customWidth="1"/>
    <col min="2564" max="2564" width="57.28515625" style="31" customWidth="1"/>
    <col min="2565" max="2565" width="9.28515625" style="31" customWidth="1"/>
    <col min="2566" max="2566" width="11.28515625" style="31" customWidth="1"/>
    <col min="2567" max="2567" width="43.140625" style="31" customWidth="1"/>
    <col min="2568" max="2568" width="19.7109375" style="31" customWidth="1"/>
    <col min="2569" max="2569" width="16.42578125" style="31" bestFit="1" customWidth="1"/>
    <col min="2570" max="2570" width="16.5703125" style="31" bestFit="1" customWidth="1"/>
    <col min="2571" max="2571" width="9.140625" style="31" customWidth="1"/>
    <col min="2572" max="2572" width="30.5703125" style="31" customWidth="1"/>
    <col min="2573" max="2767" width="9.140625" style="31" customWidth="1"/>
    <col min="2768" max="2816" width="11.5703125" style="31"/>
    <col min="2817" max="2817" width="9.85546875" style="31" customWidth="1"/>
    <col min="2818" max="2818" width="14.28515625" style="31" customWidth="1"/>
    <col min="2819" max="2819" width="13.5703125" style="31" customWidth="1"/>
    <col min="2820" max="2820" width="57.28515625" style="31" customWidth="1"/>
    <col min="2821" max="2821" width="9.28515625" style="31" customWidth="1"/>
    <col min="2822" max="2822" width="11.28515625" style="31" customWidth="1"/>
    <col min="2823" max="2823" width="43.140625" style="31" customWidth="1"/>
    <col min="2824" max="2824" width="19.7109375" style="31" customWidth="1"/>
    <col min="2825" max="2825" width="16.42578125" style="31" bestFit="1" customWidth="1"/>
    <col min="2826" max="2826" width="16.5703125" style="31" bestFit="1" customWidth="1"/>
    <col min="2827" max="2827" width="9.140625" style="31" customWidth="1"/>
    <col min="2828" max="2828" width="30.5703125" style="31" customWidth="1"/>
    <col min="2829" max="3023" width="9.140625" style="31" customWidth="1"/>
    <col min="3024" max="3072" width="11.5703125" style="31"/>
    <col min="3073" max="3073" width="9.85546875" style="31" customWidth="1"/>
    <col min="3074" max="3074" width="14.28515625" style="31" customWidth="1"/>
    <col min="3075" max="3075" width="13.5703125" style="31" customWidth="1"/>
    <col min="3076" max="3076" width="57.28515625" style="31" customWidth="1"/>
    <col min="3077" max="3077" width="9.28515625" style="31" customWidth="1"/>
    <col min="3078" max="3078" width="11.28515625" style="31" customWidth="1"/>
    <col min="3079" max="3079" width="43.140625" style="31" customWidth="1"/>
    <col min="3080" max="3080" width="19.7109375" style="31" customWidth="1"/>
    <col min="3081" max="3081" width="16.42578125" style="31" bestFit="1" customWidth="1"/>
    <col min="3082" max="3082" width="16.5703125" style="31" bestFit="1" customWidth="1"/>
    <col min="3083" max="3083" width="9.140625" style="31" customWidth="1"/>
    <col min="3084" max="3084" width="30.5703125" style="31" customWidth="1"/>
    <col min="3085" max="3279" width="9.140625" style="31" customWidth="1"/>
    <col min="3280" max="3328" width="11.5703125" style="31"/>
    <col min="3329" max="3329" width="9.85546875" style="31" customWidth="1"/>
    <col min="3330" max="3330" width="14.28515625" style="31" customWidth="1"/>
    <col min="3331" max="3331" width="13.5703125" style="31" customWidth="1"/>
    <col min="3332" max="3332" width="57.28515625" style="31" customWidth="1"/>
    <col min="3333" max="3333" width="9.28515625" style="31" customWidth="1"/>
    <col min="3334" max="3334" width="11.28515625" style="31" customWidth="1"/>
    <col min="3335" max="3335" width="43.140625" style="31" customWidth="1"/>
    <col min="3336" max="3336" width="19.7109375" style="31" customWidth="1"/>
    <col min="3337" max="3337" width="16.42578125" style="31" bestFit="1" customWidth="1"/>
    <col min="3338" max="3338" width="16.5703125" style="31" bestFit="1" customWidth="1"/>
    <col min="3339" max="3339" width="9.140625" style="31" customWidth="1"/>
    <col min="3340" max="3340" width="30.5703125" style="31" customWidth="1"/>
    <col min="3341" max="3535" width="9.140625" style="31" customWidth="1"/>
    <col min="3536" max="3584" width="11.5703125" style="31"/>
    <col min="3585" max="3585" width="9.85546875" style="31" customWidth="1"/>
    <col min="3586" max="3586" width="14.28515625" style="31" customWidth="1"/>
    <col min="3587" max="3587" width="13.5703125" style="31" customWidth="1"/>
    <col min="3588" max="3588" width="57.28515625" style="31" customWidth="1"/>
    <col min="3589" max="3589" width="9.28515625" style="31" customWidth="1"/>
    <col min="3590" max="3590" width="11.28515625" style="31" customWidth="1"/>
    <col min="3591" max="3591" width="43.140625" style="31" customWidth="1"/>
    <col min="3592" max="3592" width="19.7109375" style="31" customWidth="1"/>
    <col min="3593" max="3593" width="16.42578125" style="31" bestFit="1" customWidth="1"/>
    <col min="3594" max="3594" width="16.5703125" style="31" bestFit="1" customWidth="1"/>
    <col min="3595" max="3595" width="9.140625" style="31" customWidth="1"/>
    <col min="3596" max="3596" width="30.5703125" style="31" customWidth="1"/>
    <col min="3597" max="3791" width="9.140625" style="31" customWidth="1"/>
    <col min="3792" max="3840" width="11.5703125" style="31"/>
    <col min="3841" max="3841" width="9.85546875" style="31" customWidth="1"/>
    <col min="3842" max="3842" width="14.28515625" style="31" customWidth="1"/>
    <col min="3843" max="3843" width="13.5703125" style="31" customWidth="1"/>
    <col min="3844" max="3844" width="57.28515625" style="31" customWidth="1"/>
    <col min="3845" max="3845" width="9.28515625" style="31" customWidth="1"/>
    <col min="3846" max="3846" width="11.28515625" style="31" customWidth="1"/>
    <col min="3847" max="3847" width="43.140625" style="31" customWidth="1"/>
    <col min="3848" max="3848" width="19.7109375" style="31" customWidth="1"/>
    <col min="3849" max="3849" width="16.42578125" style="31" bestFit="1" customWidth="1"/>
    <col min="3850" max="3850" width="16.5703125" style="31" bestFit="1" customWidth="1"/>
    <col min="3851" max="3851" width="9.140625" style="31" customWidth="1"/>
    <col min="3852" max="3852" width="30.5703125" style="31" customWidth="1"/>
    <col min="3853" max="4047" width="9.140625" style="31" customWidth="1"/>
    <col min="4048" max="4096" width="11.5703125" style="31"/>
    <col min="4097" max="4097" width="9.85546875" style="31" customWidth="1"/>
    <col min="4098" max="4098" width="14.28515625" style="31" customWidth="1"/>
    <col min="4099" max="4099" width="13.5703125" style="31" customWidth="1"/>
    <col min="4100" max="4100" width="57.28515625" style="31" customWidth="1"/>
    <col min="4101" max="4101" width="9.28515625" style="31" customWidth="1"/>
    <col min="4102" max="4102" width="11.28515625" style="31" customWidth="1"/>
    <col min="4103" max="4103" width="43.140625" style="31" customWidth="1"/>
    <col min="4104" max="4104" width="19.7109375" style="31" customWidth="1"/>
    <col min="4105" max="4105" width="16.42578125" style="31" bestFit="1" customWidth="1"/>
    <col min="4106" max="4106" width="16.5703125" style="31" bestFit="1" customWidth="1"/>
    <col min="4107" max="4107" width="9.140625" style="31" customWidth="1"/>
    <col min="4108" max="4108" width="30.5703125" style="31" customWidth="1"/>
    <col min="4109" max="4303" width="9.140625" style="31" customWidth="1"/>
    <col min="4304" max="4352" width="11.5703125" style="31"/>
    <col min="4353" max="4353" width="9.85546875" style="31" customWidth="1"/>
    <col min="4354" max="4354" width="14.28515625" style="31" customWidth="1"/>
    <col min="4355" max="4355" width="13.5703125" style="31" customWidth="1"/>
    <col min="4356" max="4356" width="57.28515625" style="31" customWidth="1"/>
    <col min="4357" max="4357" width="9.28515625" style="31" customWidth="1"/>
    <col min="4358" max="4358" width="11.28515625" style="31" customWidth="1"/>
    <col min="4359" max="4359" width="43.140625" style="31" customWidth="1"/>
    <col min="4360" max="4360" width="19.7109375" style="31" customWidth="1"/>
    <col min="4361" max="4361" width="16.42578125" style="31" bestFit="1" customWidth="1"/>
    <col min="4362" max="4362" width="16.5703125" style="31" bestFit="1" customWidth="1"/>
    <col min="4363" max="4363" width="9.140625" style="31" customWidth="1"/>
    <col min="4364" max="4364" width="30.5703125" style="31" customWidth="1"/>
    <col min="4365" max="4559" width="9.140625" style="31" customWidth="1"/>
    <col min="4560" max="4608" width="11.5703125" style="31"/>
    <col min="4609" max="4609" width="9.85546875" style="31" customWidth="1"/>
    <col min="4610" max="4610" width="14.28515625" style="31" customWidth="1"/>
    <col min="4611" max="4611" width="13.5703125" style="31" customWidth="1"/>
    <col min="4612" max="4612" width="57.28515625" style="31" customWidth="1"/>
    <col min="4613" max="4613" width="9.28515625" style="31" customWidth="1"/>
    <col min="4614" max="4614" width="11.28515625" style="31" customWidth="1"/>
    <col min="4615" max="4615" width="43.140625" style="31" customWidth="1"/>
    <col min="4616" max="4616" width="19.7109375" style="31" customWidth="1"/>
    <col min="4617" max="4617" width="16.42578125" style="31" bestFit="1" customWidth="1"/>
    <col min="4618" max="4618" width="16.5703125" style="31" bestFit="1" customWidth="1"/>
    <col min="4619" max="4619" width="9.140625" style="31" customWidth="1"/>
    <col min="4620" max="4620" width="30.5703125" style="31" customWidth="1"/>
    <col min="4621" max="4815" width="9.140625" style="31" customWidth="1"/>
    <col min="4816" max="4864" width="11.5703125" style="31"/>
    <col min="4865" max="4865" width="9.85546875" style="31" customWidth="1"/>
    <col min="4866" max="4866" width="14.28515625" style="31" customWidth="1"/>
    <col min="4867" max="4867" width="13.5703125" style="31" customWidth="1"/>
    <col min="4868" max="4868" width="57.28515625" style="31" customWidth="1"/>
    <col min="4869" max="4869" width="9.28515625" style="31" customWidth="1"/>
    <col min="4870" max="4870" width="11.28515625" style="31" customWidth="1"/>
    <col min="4871" max="4871" width="43.140625" style="31" customWidth="1"/>
    <col min="4872" max="4872" width="19.7109375" style="31" customWidth="1"/>
    <col min="4873" max="4873" width="16.42578125" style="31" bestFit="1" customWidth="1"/>
    <col min="4874" max="4874" width="16.5703125" style="31" bestFit="1" customWidth="1"/>
    <col min="4875" max="4875" width="9.140625" style="31" customWidth="1"/>
    <col min="4876" max="4876" width="30.5703125" style="31" customWidth="1"/>
    <col min="4877" max="5071" width="9.140625" style="31" customWidth="1"/>
    <col min="5072" max="5120" width="11.5703125" style="31"/>
    <col min="5121" max="5121" width="9.85546875" style="31" customWidth="1"/>
    <col min="5122" max="5122" width="14.28515625" style="31" customWidth="1"/>
    <col min="5123" max="5123" width="13.5703125" style="31" customWidth="1"/>
    <col min="5124" max="5124" width="57.28515625" style="31" customWidth="1"/>
    <col min="5125" max="5125" width="9.28515625" style="31" customWidth="1"/>
    <col min="5126" max="5126" width="11.28515625" style="31" customWidth="1"/>
    <col min="5127" max="5127" width="43.140625" style="31" customWidth="1"/>
    <col min="5128" max="5128" width="19.7109375" style="31" customWidth="1"/>
    <col min="5129" max="5129" width="16.42578125" style="31" bestFit="1" customWidth="1"/>
    <col min="5130" max="5130" width="16.5703125" style="31" bestFit="1" customWidth="1"/>
    <col min="5131" max="5131" width="9.140625" style="31" customWidth="1"/>
    <col min="5132" max="5132" width="30.5703125" style="31" customWidth="1"/>
    <col min="5133" max="5327" width="9.140625" style="31" customWidth="1"/>
    <col min="5328" max="5376" width="11.5703125" style="31"/>
    <col min="5377" max="5377" width="9.85546875" style="31" customWidth="1"/>
    <col min="5378" max="5378" width="14.28515625" style="31" customWidth="1"/>
    <col min="5379" max="5379" width="13.5703125" style="31" customWidth="1"/>
    <col min="5380" max="5380" width="57.28515625" style="31" customWidth="1"/>
    <col min="5381" max="5381" width="9.28515625" style="31" customWidth="1"/>
    <col min="5382" max="5382" width="11.28515625" style="31" customWidth="1"/>
    <col min="5383" max="5383" width="43.140625" style="31" customWidth="1"/>
    <col min="5384" max="5384" width="19.7109375" style="31" customWidth="1"/>
    <col min="5385" max="5385" width="16.42578125" style="31" bestFit="1" customWidth="1"/>
    <col min="5386" max="5386" width="16.5703125" style="31" bestFit="1" customWidth="1"/>
    <col min="5387" max="5387" width="9.140625" style="31" customWidth="1"/>
    <col min="5388" max="5388" width="30.5703125" style="31" customWidth="1"/>
    <col min="5389" max="5583" width="9.140625" style="31" customWidth="1"/>
    <col min="5584" max="5632" width="11.5703125" style="31"/>
    <col min="5633" max="5633" width="9.85546875" style="31" customWidth="1"/>
    <col min="5634" max="5634" width="14.28515625" style="31" customWidth="1"/>
    <col min="5635" max="5635" width="13.5703125" style="31" customWidth="1"/>
    <col min="5636" max="5636" width="57.28515625" style="31" customWidth="1"/>
    <col min="5637" max="5637" width="9.28515625" style="31" customWidth="1"/>
    <col min="5638" max="5638" width="11.28515625" style="31" customWidth="1"/>
    <col min="5639" max="5639" width="43.140625" style="31" customWidth="1"/>
    <col min="5640" max="5640" width="19.7109375" style="31" customWidth="1"/>
    <col min="5641" max="5641" width="16.42578125" style="31" bestFit="1" customWidth="1"/>
    <col min="5642" max="5642" width="16.5703125" style="31" bestFit="1" customWidth="1"/>
    <col min="5643" max="5643" width="9.140625" style="31" customWidth="1"/>
    <col min="5644" max="5644" width="30.5703125" style="31" customWidth="1"/>
    <col min="5645" max="5839" width="9.140625" style="31" customWidth="1"/>
    <col min="5840" max="5888" width="11.5703125" style="31"/>
    <col min="5889" max="5889" width="9.85546875" style="31" customWidth="1"/>
    <col min="5890" max="5890" width="14.28515625" style="31" customWidth="1"/>
    <col min="5891" max="5891" width="13.5703125" style="31" customWidth="1"/>
    <col min="5892" max="5892" width="57.28515625" style="31" customWidth="1"/>
    <col min="5893" max="5893" width="9.28515625" style="31" customWidth="1"/>
    <col min="5894" max="5894" width="11.28515625" style="31" customWidth="1"/>
    <col min="5895" max="5895" width="43.140625" style="31" customWidth="1"/>
    <col min="5896" max="5896" width="19.7109375" style="31" customWidth="1"/>
    <col min="5897" max="5897" width="16.42578125" style="31" bestFit="1" customWidth="1"/>
    <col min="5898" max="5898" width="16.5703125" style="31" bestFit="1" customWidth="1"/>
    <col min="5899" max="5899" width="9.140625" style="31" customWidth="1"/>
    <col min="5900" max="5900" width="30.5703125" style="31" customWidth="1"/>
    <col min="5901" max="6095" width="9.140625" style="31" customWidth="1"/>
    <col min="6096" max="6144" width="11.5703125" style="31"/>
    <col min="6145" max="6145" width="9.85546875" style="31" customWidth="1"/>
    <col min="6146" max="6146" width="14.28515625" style="31" customWidth="1"/>
    <col min="6147" max="6147" width="13.5703125" style="31" customWidth="1"/>
    <col min="6148" max="6148" width="57.28515625" style="31" customWidth="1"/>
    <col min="6149" max="6149" width="9.28515625" style="31" customWidth="1"/>
    <col min="6150" max="6150" width="11.28515625" style="31" customWidth="1"/>
    <col min="6151" max="6151" width="43.140625" style="31" customWidth="1"/>
    <col min="6152" max="6152" width="19.7109375" style="31" customWidth="1"/>
    <col min="6153" max="6153" width="16.42578125" style="31" bestFit="1" customWidth="1"/>
    <col min="6154" max="6154" width="16.5703125" style="31" bestFit="1" customWidth="1"/>
    <col min="6155" max="6155" width="9.140625" style="31" customWidth="1"/>
    <col min="6156" max="6156" width="30.5703125" style="31" customWidth="1"/>
    <col min="6157" max="6351" width="9.140625" style="31" customWidth="1"/>
    <col min="6352" max="6400" width="11.5703125" style="31"/>
    <col min="6401" max="6401" width="9.85546875" style="31" customWidth="1"/>
    <col min="6402" max="6402" width="14.28515625" style="31" customWidth="1"/>
    <col min="6403" max="6403" width="13.5703125" style="31" customWidth="1"/>
    <col min="6404" max="6404" width="57.28515625" style="31" customWidth="1"/>
    <col min="6405" max="6405" width="9.28515625" style="31" customWidth="1"/>
    <col min="6406" max="6406" width="11.28515625" style="31" customWidth="1"/>
    <col min="6407" max="6407" width="43.140625" style="31" customWidth="1"/>
    <col min="6408" max="6408" width="19.7109375" style="31" customWidth="1"/>
    <col min="6409" max="6409" width="16.42578125" style="31" bestFit="1" customWidth="1"/>
    <col min="6410" max="6410" width="16.5703125" style="31" bestFit="1" customWidth="1"/>
    <col min="6411" max="6411" width="9.140625" style="31" customWidth="1"/>
    <col min="6412" max="6412" width="30.5703125" style="31" customWidth="1"/>
    <col min="6413" max="6607" width="9.140625" style="31" customWidth="1"/>
    <col min="6608" max="6656" width="11.5703125" style="31"/>
    <col min="6657" max="6657" width="9.85546875" style="31" customWidth="1"/>
    <col min="6658" max="6658" width="14.28515625" style="31" customWidth="1"/>
    <col min="6659" max="6659" width="13.5703125" style="31" customWidth="1"/>
    <col min="6660" max="6660" width="57.28515625" style="31" customWidth="1"/>
    <col min="6661" max="6661" width="9.28515625" style="31" customWidth="1"/>
    <col min="6662" max="6662" width="11.28515625" style="31" customWidth="1"/>
    <col min="6663" max="6663" width="43.140625" style="31" customWidth="1"/>
    <col min="6664" max="6664" width="19.7109375" style="31" customWidth="1"/>
    <col min="6665" max="6665" width="16.42578125" style="31" bestFit="1" customWidth="1"/>
    <col min="6666" max="6666" width="16.5703125" style="31" bestFit="1" customWidth="1"/>
    <col min="6667" max="6667" width="9.140625" style="31" customWidth="1"/>
    <col min="6668" max="6668" width="30.5703125" style="31" customWidth="1"/>
    <col min="6669" max="6863" width="9.140625" style="31" customWidth="1"/>
    <col min="6864" max="6912" width="11.5703125" style="31"/>
    <col min="6913" max="6913" width="9.85546875" style="31" customWidth="1"/>
    <col min="6914" max="6914" width="14.28515625" style="31" customWidth="1"/>
    <col min="6915" max="6915" width="13.5703125" style="31" customWidth="1"/>
    <col min="6916" max="6916" width="57.28515625" style="31" customWidth="1"/>
    <col min="6917" max="6917" width="9.28515625" style="31" customWidth="1"/>
    <col min="6918" max="6918" width="11.28515625" style="31" customWidth="1"/>
    <col min="6919" max="6919" width="43.140625" style="31" customWidth="1"/>
    <col min="6920" max="6920" width="19.7109375" style="31" customWidth="1"/>
    <col min="6921" max="6921" width="16.42578125" style="31" bestFit="1" customWidth="1"/>
    <col min="6922" max="6922" width="16.5703125" style="31" bestFit="1" customWidth="1"/>
    <col min="6923" max="6923" width="9.140625" style="31" customWidth="1"/>
    <col min="6924" max="6924" width="30.5703125" style="31" customWidth="1"/>
    <col min="6925" max="7119" width="9.140625" style="31" customWidth="1"/>
    <col min="7120" max="7168" width="11.5703125" style="31"/>
    <col min="7169" max="7169" width="9.85546875" style="31" customWidth="1"/>
    <col min="7170" max="7170" width="14.28515625" style="31" customWidth="1"/>
    <col min="7171" max="7171" width="13.5703125" style="31" customWidth="1"/>
    <col min="7172" max="7172" width="57.28515625" style="31" customWidth="1"/>
    <col min="7173" max="7173" width="9.28515625" style="31" customWidth="1"/>
    <col min="7174" max="7174" width="11.28515625" style="31" customWidth="1"/>
    <col min="7175" max="7175" width="43.140625" style="31" customWidth="1"/>
    <col min="7176" max="7176" width="19.7109375" style="31" customWidth="1"/>
    <col min="7177" max="7177" width="16.42578125" style="31" bestFit="1" customWidth="1"/>
    <col min="7178" max="7178" width="16.5703125" style="31" bestFit="1" customWidth="1"/>
    <col min="7179" max="7179" width="9.140625" style="31" customWidth="1"/>
    <col min="7180" max="7180" width="30.5703125" style="31" customWidth="1"/>
    <col min="7181" max="7375" width="9.140625" style="31" customWidth="1"/>
    <col min="7376" max="7424" width="11.5703125" style="31"/>
    <col min="7425" max="7425" width="9.85546875" style="31" customWidth="1"/>
    <col min="7426" max="7426" width="14.28515625" style="31" customWidth="1"/>
    <col min="7427" max="7427" width="13.5703125" style="31" customWidth="1"/>
    <col min="7428" max="7428" width="57.28515625" style="31" customWidth="1"/>
    <col min="7429" max="7429" width="9.28515625" style="31" customWidth="1"/>
    <col min="7430" max="7430" width="11.28515625" style="31" customWidth="1"/>
    <col min="7431" max="7431" width="43.140625" style="31" customWidth="1"/>
    <col min="7432" max="7432" width="19.7109375" style="31" customWidth="1"/>
    <col min="7433" max="7433" width="16.42578125" style="31" bestFit="1" customWidth="1"/>
    <col min="7434" max="7434" width="16.5703125" style="31" bestFit="1" customWidth="1"/>
    <col min="7435" max="7435" width="9.140625" style="31" customWidth="1"/>
    <col min="7436" max="7436" width="30.5703125" style="31" customWidth="1"/>
    <col min="7437" max="7631" width="9.140625" style="31" customWidth="1"/>
    <col min="7632" max="7680" width="11.5703125" style="31"/>
    <col min="7681" max="7681" width="9.85546875" style="31" customWidth="1"/>
    <col min="7682" max="7682" width="14.28515625" style="31" customWidth="1"/>
    <col min="7683" max="7683" width="13.5703125" style="31" customWidth="1"/>
    <col min="7684" max="7684" width="57.28515625" style="31" customWidth="1"/>
    <col min="7685" max="7685" width="9.28515625" style="31" customWidth="1"/>
    <col min="7686" max="7686" width="11.28515625" style="31" customWidth="1"/>
    <col min="7687" max="7687" width="43.140625" style="31" customWidth="1"/>
    <col min="7688" max="7688" width="19.7109375" style="31" customWidth="1"/>
    <col min="7689" max="7689" width="16.42578125" style="31" bestFit="1" customWidth="1"/>
    <col min="7690" max="7690" width="16.5703125" style="31" bestFit="1" customWidth="1"/>
    <col min="7691" max="7691" width="9.140625" style="31" customWidth="1"/>
    <col min="7692" max="7692" width="30.5703125" style="31" customWidth="1"/>
    <col min="7693" max="7887" width="9.140625" style="31" customWidth="1"/>
    <col min="7888" max="7936" width="11.5703125" style="31"/>
    <col min="7937" max="7937" width="9.85546875" style="31" customWidth="1"/>
    <col min="7938" max="7938" width="14.28515625" style="31" customWidth="1"/>
    <col min="7939" max="7939" width="13.5703125" style="31" customWidth="1"/>
    <col min="7940" max="7940" width="57.28515625" style="31" customWidth="1"/>
    <col min="7941" max="7941" width="9.28515625" style="31" customWidth="1"/>
    <col min="7942" max="7942" width="11.28515625" style="31" customWidth="1"/>
    <col min="7943" max="7943" width="43.140625" style="31" customWidth="1"/>
    <col min="7944" max="7944" width="19.7109375" style="31" customWidth="1"/>
    <col min="7945" max="7945" width="16.42578125" style="31" bestFit="1" customWidth="1"/>
    <col min="7946" max="7946" width="16.5703125" style="31" bestFit="1" customWidth="1"/>
    <col min="7947" max="7947" width="9.140625" style="31" customWidth="1"/>
    <col min="7948" max="7948" width="30.5703125" style="31" customWidth="1"/>
    <col min="7949" max="8143" width="9.140625" style="31" customWidth="1"/>
    <col min="8144" max="8192" width="11.5703125" style="31"/>
    <col min="8193" max="8193" width="9.85546875" style="31" customWidth="1"/>
    <col min="8194" max="8194" width="14.28515625" style="31" customWidth="1"/>
    <col min="8195" max="8195" width="13.5703125" style="31" customWidth="1"/>
    <col min="8196" max="8196" width="57.28515625" style="31" customWidth="1"/>
    <col min="8197" max="8197" width="9.28515625" style="31" customWidth="1"/>
    <col min="8198" max="8198" width="11.28515625" style="31" customWidth="1"/>
    <col min="8199" max="8199" width="43.140625" style="31" customWidth="1"/>
    <col min="8200" max="8200" width="19.7109375" style="31" customWidth="1"/>
    <col min="8201" max="8201" width="16.42578125" style="31" bestFit="1" customWidth="1"/>
    <col min="8202" max="8202" width="16.5703125" style="31" bestFit="1" customWidth="1"/>
    <col min="8203" max="8203" width="9.140625" style="31" customWidth="1"/>
    <col min="8204" max="8204" width="30.5703125" style="31" customWidth="1"/>
    <col min="8205" max="8399" width="9.140625" style="31" customWidth="1"/>
    <col min="8400" max="8448" width="11.5703125" style="31"/>
    <col min="8449" max="8449" width="9.85546875" style="31" customWidth="1"/>
    <col min="8450" max="8450" width="14.28515625" style="31" customWidth="1"/>
    <col min="8451" max="8451" width="13.5703125" style="31" customWidth="1"/>
    <col min="8452" max="8452" width="57.28515625" style="31" customWidth="1"/>
    <col min="8453" max="8453" width="9.28515625" style="31" customWidth="1"/>
    <col min="8454" max="8454" width="11.28515625" style="31" customWidth="1"/>
    <col min="8455" max="8455" width="43.140625" style="31" customWidth="1"/>
    <col min="8456" max="8456" width="19.7109375" style="31" customWidth="1"/>
    <col min="8457" max="8457" width="16.42578125" style="31" bestFit="1" customWidth="1"/>
    <col min="8458" max="8458" width="16.5703125" style="31" bestFit="1" customWidth="1"/>
    <col min="8459" max="8459" width="9.140625" style="31" customWidth="1"/>
    <col min="8460" max="8460" width="30.5703125" style="31" customWidth="1"/>
    <col min="8461" max="8655" width="9.140625" style="31" customWidth="1"/>
    <col min="8656" max="8704" width="11.5703125" style="31"/>
    <col min="8705" max="8705" width="9.85546875" style="31" customWidth="1"/>
    <col min="8706" max="8706" width="14.28515625" style="31" customWidth="1"/>
    <col min="8707" max="8707" width="13.5703125" style="31" customWidth="1"/>
    <col min="8708" max="8708" width="57.28515625" style="31" customWidth="1"/>
    <col min="8709" max="8709" width="9.28515625" style="31" customWidth="1"/>
    <col min="8710" max="8710" width="11.28515625" style="31" customWidth="1"/>
    <col min="8711" max="8711" width="43.140625" style="31" customWidth="1"/>
    <col min="8712" max="8712" width="19.7109375" style="31" customWidth="1"/>
    <col min="8713" max="8713" width="16.42578125" style="31" bestFit="1" customWidth="1"/>
    <col min="8714" max="8714" width="16.5703125" style="31" bestFit="1" customWidth="1"/>
    <col min="8715" max="8715" width="9.140625" style="31" customWidth="1"/>
    <col min="8716" max="8716" width="30.5703125" style="31" customWidth="1"/>
    <col min="8717" max="8911" width="9.140625" style="31" customWidth="1"/>
    <col min="8912" max="8960" width="11.5703125" style="31"/>
    <col min="8961" max="8961" width="9.85546875" style="31" customWidth="1"/>
    <col min="8962" max="8962" width="14.28515625" style="31" customWidth="1"/>
    <col min="8963" max="8963" width="13.5703125" style="31" customWidth="1"/>
    <col min="8964" max="8964" width="57.28515625" style="31" customWidth="1"/>
    <col min="8965" max="8965" width="9.28515625" style="31" customWidth="1"/>
    <col min="8966" max="8966" width="11.28515625" style="31" customWidth="1"/>
    <col min="8967" max="8967" width="43.140625" style="31" customWidth="1"/>
    <col min="8968" max="8968" width="19.7109375" style="31" customWidth="1"/>
    <col min="8969" max="8969" width="16.42578125" style="31" bestFit="1" customWidth="1"/>
    <col min="8970" max="8970" width="16.5703125" style="31" bestFit="1" customWidth="1"/>
    <col min="8971" max="8971" width="9.140625" style="31" customWidth="1"/>
    <col min="8972" max="8972" width="30.5703125" style="31" customWidth="1"/>
    <col min="8973" max="9167" width="9.140625" style="31" customWidth="1"/>
    <col min="9168" max="9216" width="11.5703125" style="31"/>
    <col min="9217" max="9217" width="9.85546875" style="31" customWidth="1"/>
    <col min="9218" max="9218" width="14.28515625" style="31" customWidth="1"/>
    <col min="9219" max="9219" width="13.5703125" style="31" customWidth="1"/>
    <col min="9220" max="9220" width="57.28515625" style="31" customWidth="1"/>
    <col min="9221" max="9221" width="9.28515625" style="31" customWidth="1"/>
    <col min="9222" max="9222" width="11.28515625" style="31" customWidth="1"/>
    <col min="9223" max="9223" width="43.140625" style="31" customWidth="1"/>
    <col min="9224" max="9224" width="19.7109375" style="31" customWidth="1"/>
    <col min="9225" max="9225" width="16.42578125" style="31" bestFit="1" customWidth="1"/>
    <col min="9226" max="9226" width="16.5703125" style="31" bestFit="1" customWidth="1"/>
    <col min="9227" max="9227" width="9.140625" style="31" customWidth="1"/>
    <col min="9228" max="9228" width="30.5703125" style="31" customWidth="1"/>
    <col min="9229" max="9423" width="9.140625" style="31" customWidth="1"/>
    <col min="9424" max="9472" width="11.5703125" style="31"/>
    <col min="9473" max="9473" width="9.85546875" style="31" customWidth="1"/>
    <col min="9474" max="9474" width="14.28515625" style="31" customWidth="1"/>
    <col min="9475" max="9475" width="13.5703125" style="31" customWidth="1"/>
    <col min="9476" max="9476" width="57.28515625" style="31" customWidth="1"/>
    <col min="9477" max="9477" width="9.28515625" style="31" customWidth="1"/>
    <col min="9478" max="9478" width="11.28515625" style="31" customWidth="1"/>
    <col min="9479" max="9479" width="43.140625" style="31" customWidth="1"/>
    <col min="9480" max="9480" width="19.7109375" style="31" customWidth="1"/>
    <col min="9481" max="9481" width="16.42578125" style="31" bestFit="1" customWidth="1"/>
    <col min="9482" max="9482" width="16.5703125" style="31" bestFit="1" customWidth="1"/>
    <col min="9483" max="9483" width="9.140625" style="31" customWidth="1"/>
    <col min="9484" max="9484" width="30.5703125" style="31" customWidth="1"/>
    <col min="9485" max="9679" width="9.140625" style="31" customWidth="1"/>
    <col min="9680" max="9728" width="11.5703125" style="31"/>
    <col min="9729" max="9729" width="9.85546875" style="31" customWidth="1"/>
    <col min="9730" max="9730" width="14.28515625" style="31" customWidth="1"/>
    <col min="9731" max="9731" width="13.5703125" style="31" customWidth="1"/>
    <col min="9732" max="9732" width="57.28515625" style="31" customWidth="1"/>
    <col min="9733" max="9733" width="9.28515625" style="31" customWidth="1"/>
    <col min="9734" max="9734" width="11.28515625" style="31" customWidth="1"/>
    <col min="9735" max="9735" width="43.140625" style="31" customWidth="1"/>
    <col min="9736" max="9736" width="19.7109375" style="31" customWidth="1"/>
    <col min="9737" max="9737" width="16.42578125" style="31" bestFit="1" customWidth="1"/>
    <col min="9738" max="9738" width="16.5703125" style="31" bestFit="1" customWidth="1"/>
    <col min="9739" max="9739" width="9.140625" style="31" customWidth="1"/>
    <col min="9740" max="9740" width="30.5703125" style="31" customWidth="1"/>
    <col min="9741" max="9935" width="9.140625" style="31" customWidth="1"/>
    <col min="9936" max="9984" width="11.5703125" style="31"/>
    <col min="9985" max="9985" width="9.85546875" style="31" customWidth="1"/>
    <col min="9986" max="9986" width="14.28515625" style="31" customWidth="1"/>
    <col min="9987" max="9987" width="13.5703125" style="31" customWidth="1"/>
    <col min="9988" max="9988" width="57.28515625" style="31" customWidth="1"/>
    <col min="9989" max="9989" width="9.28515625" style="31" customWidth="1"/>
    <col min="9990" max="9990" width="11.28515625" style="31" customWidth="1"/>
    <col min="9991" max="9991" width="43.140625" style="31" customWidth="1"/>
    <col min="9992" max="9992" width="19.7109375" style="31" customWidth="1"/>
    <col min="9993" max="9993" width="16.42578125" style="31" bestFit="1" customWidth="1"/>
    <col min="9994" max="9994" width="16.5703125" style="31" bestFit="1" customWidth="1"/>
    <col min="9995" max="9995" width="9.140625" style="31" customWidth="1"/>
    <col min="9996" max="9996" width="30.5703125" style="31" customWidth="1"/>
    <col min="9997" max="10191" width="9.140625" style="31" customWidth="1"/>
    <col min="10192" max="10240" width="11.5703125" style="31"/>
    <col min="10241" max="10241" width="9.85546875" style="31" customWidth="1"/>
    <col min="10242" max="10242" width="14.28515625" style="31" customWidth="1"/>
    <col min="10243" max="10243" width="13.5703125" style="31" customWidth="1"/>
    <col min="10244" max="10244" width="57.28515625" style="31" customWidth="1"/>
    <col min="10245" max="10245" width="9.28515625" style="31" customWidth="1"/>
    <col min="10246" max="10246" width="11.28515625" style="31" customWidth="1"/>
    <col min="10247" max="10247" width="43.140625" style="31" customWidth="1"/>
    <col min="10248" max="10248" width="19.7109375" style="31" customWidth="1"/>
    <col min="10249" max="10249" width="16.42578125" style="31" bestFit="1" customWidth="1"/>
    <col min="10250" max="10250" width="16.5703125" style="31" bestFit="1" customWidth="1"/>
    <col min="10251" max="10251" width="9.140625" style="31" customWidth="1"/>
    <col min="10252" max="10252" width="30.5703125" style="31" customWidth="1"/>
    <col min="10253" max="10447" width="9.140625" style="31" customWidth="1"/>
    <col min="10448" max="10496" width="11.5703125" style="31"/>
    <col min="10497" max="10497" width="9.85546875" style="31" customWidth="1"/>
    <col min="10498" max="10498" width="14.28515625" style="31" customWidth="1"/>
    <col min="10499" max="10499" width="13.5703125" style="31" customWidth="1"/>
    <col min="10500" max="10500" width="57.28515625" style="31" customWidth="1"/>
    <col min="10501" max="10501" width="9.28515625" style="31" customWidth="1"/>
    <col min="10502" max="10502" width="11.28515625" style="31" customWidth="1"/>
    <col min="10503" max="10503" width="43.140625" style="31" customWidth="1"/>
    <col min="10504" max="10504" width="19.7109375" style="31" customWidth="1"/>
    <col min="10505" max="10505" width="16.42578125" style="31" bestFit="1" customWidth="1"/>
    <col min="10506" max="10506" width="16.5703125" style="31" bestFit="1" customWidth="1"/>
    <col min="10507" max="10507" width="9.140625" style="31" customWidth="1"/>
    <col min="10508" max="10508" width="30.5703125" style="31" customWidth="1"/>
    <col min="10509" max="10703" width="9.140625" style="31" customWidth="1"/>
    <col min="10704" max="10752" width="11.5703125" style="31"/>
    <col min="10753" max="10753" width="9.85546875" style="31" customWidth="1"/>
    <col min="10754" max="10754" width="14.28515625" style="31" customWidth="1"/>
    <col min="10755" max="10755" width="13.5703125" style="31" customWidth="1"/>
    <col min="10756" max="10756" width="57.28515625" style="31" customWidth="1"/>
    <col min="10757" max="10757" width="9.28515625" style="31" customWidth="1"/>
    <col min="10758" max="10758" width="11.28515625" style="31" customWidth="1"/>
    <col min="10759" max="10759" width="43.140625" style="31" customWidth="1"/>
    <col min="10760" max="10760" width="19.7109375" style="31" customWidth="1"/>
    <col min="10761" max="10761" width="16.42578125" style="31" bestFit="1" customWidth="1"/>
    <col min="10762" max="10762" width="16.5703125" style="31" bestFit="1" customWidth="1"/>
    <col min="10763" max="10763" width="9.140625" style="31" customWidth="1"/>
    <col min="10764" max="10764" width="30.5703125" style="31" customWidth="1"/>
    <col min="10765" max="10959" width="9.140625" style="31" customWidth="1"/>
    <col min="10960" max="11008" width="11.5703125" style="31"/>
    <col min="11009" max="11009" width="9.85546875" style="31" customWidth="1"/>
    <col min="11010" max="11010" width="14.28515625" style="31" customWidth="1"/>
    <col min="11011" max="11011" width="13.5703125" style="31" customWidth="1"/>
    <col min="11012" max="11012" width="57.28515625" style="31" customWidth="1"/>
    <col min="11013" max="11013" width="9.28515625" style="31" customWidth="1"/>
    <col min="11014" max="11014" width="11.28515625" style="31" customWidth="1"/>
    <col min="11015" max="11015" width="43.140625" style="31" customWidth="1"/>
    <col min="11016" max="11016" width="19.7109375" style="31" customWidth="1"/>
    <col min="11017" max="11017" width="16.42578125" style="31" bestFit="1" customWidth="1"/>
    <col min="11018" max="11018" width="16.5703125" style="31" bestFit="1" customWidth="1"/>
    <col min="11019" max="11019" width="9.140625" style="31" customWidth="1"/>
    <col min="11020" max="11020" width="30.5703125" style="31" customWidth="1"/>
    <col min="11021" max="11215" width="9.140625" style="31" customWidth="1"/>
    <col min="11216" max="11264" width="11.5703125" style="31"/>
    <col min="11265" max="11265" width="9.85546875" style="31" customWidth="1"/>
    <col min="11266" max="11266" width="14.28515625" style="31" customWidth="1"/>
    <col min="11267" max="11267" width="13.5703125" style="31" customWidth="1"/>
    <col min="11268" max="11268" width="57.28515625" style="31" customWidth="1"/>
    <col min="11269" max="11269" width="9.28515625" style="31" customWidth="1"/>
    <col min="11270" max="11270" width="11.28515625" style="31" customWidth="1"/>
    <col min="11271" max="11271" width="43.140625" style="31" customWidth="1"/>
    <col min="11272" max="11272" width="19.7109375" style="31" customWidth="1"/>
    <col min="11273" max="11273" width="16.42578125" style="31" bestFit="1" customWidth="1"/>
    <col min="11274" max="11274" width="16.5703125" style="31" bestFit="1" customWidth="1"/>
    <col min="11275" max="11275" width="9.140625" style="31" customWidth="1"/>
    <col min="11276" max="11276" width="30.5703125" style="31" customWidth="1"/>
    <col min="11277" max="11471" width="9.140625" style="31" customWidth="1"/>
    <col min="11472" max="11520" width="11.5703125" style="31"/>
    <col min="11521" max="11521" width="9.85546875" style="31" customWidth="1"/>
    <col min="11522" max="11522" width="14.28515625" style="31" customWidth="1"/>
    <col min="11523" max="11523" width="13.5703125" style="31" customWidth="1"/>
    <col min="11524" max="11524" width="57.28515625" style="31" customWidth="1"/>
    <col min="11525" max="11525" width="9.28515625" style="31" customWidth="1"/>
    <col min="11526" max="11526" width="11.28515625" style="31" customWidth="1"/>
    <col min="11527" max="11527" width="43.140625" style="31" customWidth="1"/>
    <col min="11528" max="11528" width="19.7109375" style="31" customWidth="1"/>
    <col min="11529" max="11529" width="16.42578125" style="31" bestFit="1" customWidth="1"/>
    <col min="11530" max="11530" width="16.5703125" style="31" bestFit="1" customWidth="1"/>
    <col min="11531" max="11531" width="9.140625" style="31" customWidth="1"/>
    <col min="11532" max="11532" width="30.5703125" style="31" customWidth="1"/>
    <col min="11533" max="11727" width="9.140625" style="31" customWidth="1"/>
    <col min="11728" max="11776" width="11.5703125" style="31"/>
    <col min="11777" max="11777" width="9.85546875" style="31" customWidth="1"/>
    <col min="11778" max="11778" width="14.28515625" style="31" customWidth="1"/>
    <col min="11779" max="11779" width="13.5703125" style="31" customWidth="1"/>
    <col min="11780" max="11780" width="57.28515625" style="31" customWidth="1"/>
    <col min="11781" max="11781" width="9.28515625" style="31" customWidth="1"/>
    <col min="11782" max="11782" width="11.28515625" style="31" customWidth="1"/>
    <col min="11783" max="11783" width="43.140625" style="31" customWidth="1"/>
    <col min="11784" max="11784" width="19.7109375" style="31" customWidth="1"/>
    <col min="11785" max="11785" width="16.42578125" style="31" bestFit="1" customWidth="1"/>
    <col min="11786" max="11786" width="16.5703125" style="31" bestFit="1" customWidth="1"/>
    <col min="11787" max="11787" width="9.140625" style="31" customWidth="1"/>
    <col min="11788" max="11788" width="30.5703125" style="31" customWidth="1"/>
    <col min="11789" max="11983" width="9.140625" style="31" customWidth="1"/>
    <col min="11984" max="12032" width="11.5703125" style="31"/>
    <col min="12033" max="12033" width="9.85546875" style="31" customWidth="1"/>
    <col min="12034" max="12034" width="14.28515625" style="31" customWidth="1"/>
    <col min="12035" max="12035" width="13.5703125" style="31" customWidth="1"/>
    <col min="12036" max="12036" width="57.28515625" style="31" customWidth="1"/>
    <col min="12037" max="12037" width="9.28515625" style="31" customWidth="1"/>
    <col min="12038" max="12038" width="11.28515625" style="31" customWidth="1"/>
    <col min="12039" max="12039" width="43.140625" style="31" customWidth="1"/>
    <col min="12040" max="12040" width="19.7109375" style="31" customWidth="1"/>
    <col min="12041" max="12041" width="16.42578125" style="31" bestFit="1" customWidth="1"/>
    <col min="12042" max="12042" width="16.5703125" style="31" bestFit="1" customWidth="1"/>
    <col min="12043" max="12043" width="9.140625" style="31" customWidth="1"/>
    <col min="12044" max="12044" width="30.5703125" style="31" customWidth="1"/>
    <col min="12045" max="12239" width="9.140625" style="31" customWidth="1"/>
    <col min="12240" max="12288" width="11.5703125" style="31"/>
    <col min="12289" max="12289" width="9.85546875" style="31" customWidth="1"/>
    <col min="12290" max="12290" width="14.28515625" style="31" customWidth="1"/>
    <col min="12291" max="12291" width="13.5703125" style="31" customWidth="1"/>
    <col min="12292" max="12292" width="57.28515625" style="31" customWidth="1"/>
    <col min="12293" max="12293" width="9.28515625" style="31" customWidth="1"/>
    <col min="12294" max="12294" width="11.28515625" style="31" customWidth="1"/>
    <col min="12295" max="12295" width="43.140625" style="31" customWidth="1"/>
    <col min="12296" max="12296" width="19.7109375" style="31" customWidth="1"/>
    <col min="12297" max="12297" width="16.42578125" style="31" bestFit="1" customWidth="1"/>
    <col min="12298" max="12298" width="16.5703125" style="31" bestFit="1" customWidth="1"/>
    <col min="12299" max="12299" width="9.140625" style="31" customWidth="1"/>
    <col min="12300" max="12300" width="30.5703125" style="31" customWidth="1"/>
    <col min="12301" max="12495" width="9.140625" style="31" customWidth="1"/>
    <col min="12496" max="12544" width="11.5703125" style="31"/>
    <col min="12545" max="12545" width="9.85546875" style="31" customWidth="1"/>
    <col min="12546" max="12546" width="14.28515625" style="31" customWidth="1"/>
    <col min="12547" max="12547" width="13.5703125" style="31" customWidth="1"/>
    <col min="12548" max="12548" width="57.28515625" style="31" customWidth="1"/>
    <col min="12549" max="12549" width="9.28515625" style="31" customWidth="1"/>
    <col min="12550" max="12550" width="11.28515625" style="31" customWidth="1"/>
    <col min="12551" max="12551" width="43.140625" style="31" customWidth="1"/>
    <col min="12552" max="12552" width="19.7109375" style="31" customWidth="1"/>
    <col min="12553" max="12553" width="16.42578125" style="31" bestFit="1" customWidth="1"/>
    <col min="12554" max="12554" width="16.5703125" style="31" bestFit="1" customWidth="1"/>
    <col min="12555" max="12555" width="9.140625" style="31" customWidth="1"/>
    <col min="12556" max="12556" width="30.5703125" style="31" customWidth="1"/>
    <col min="12557" max="12751" width="9.140625" style="31" customWidth="1"/>
    <col min="12752" max="12800" width="11.5703125" style="31"/>
    <col min="12801" max="12801" width="9.85546875" style="31" customWidth="1"/>
    <col min="12802" max="12802" width="14.28515625" style="31" customWidth="1"/>
    <col min="12803" max="12803" width="13.5703125" style="31" customWidth="1"/>
    <col min="12804" max="12804" width="57.28515625" style="31" customWidth="1"/>
    <col min="12805" max="12805" width="9.28515625" style="31" customWidth="1"/>
    <col min="12806" max="12806" width="11.28515625" style="31" customWidth="1"/>
    <col min="12807" max="12807" width="43.140625" style="31" customWidth="1"/>
    <col min="12808" max="12808" width="19.7109375" style="31" customWidth="1"/>
    <col min="12809" max="12809" width="16.42578125" style="31" bestFit="1" customWidth="1"/>
    <col min="12810" max="12810" width="16.5703125" style="31" bestFit="1" customWidth="1"/>
    <col min="12811" max="12811" width="9.140625" style="31" customWidth="1"/>
    <col min="12812" max="12812" width="30.5703125" style="31" customWidth="1"/>
    <col min="12813" max="13007" width="9.140625" style="31" customWidth="1"/>
    <col min="13008" max="13056" width="11.5703125" style="31"/>
    <col min="13057" max="13057" width="9.85546875" style="31" customWidth="1"/>
    <col min="13058" max="13058" width="14.28515625" style="31" customWidth="1"/>
    <col min="13059" max="13059" width="13.5703125" style="31" customWidth="1"/>
    <col min="13060" max="13060" width="57.28515625" style="31" customWidth="1"/>
    <col min="13061" max="13061" width="9.28515625" style="31" customWidth="1"/>
    <col min="13062" max="13062" width="11.28515625" style="31" customWidth="1"/>
    <col min="13063" max="13063" width="43.140625" style="31" customWidth="1"/>
    <col min="13064" max="13064" width="19.7109375" style="31" customWidth="1"/>
    <col min="13065" max="13065" width="16.42578125" style="31" bestFit="1" customWidth="1"/>
    <col min="13066" max="13066" width="16.5703125" style="31" bestFit="1" customWidth="1"/>
    <col min="13067" max="13067" width="9.140625" style="31" customWidth="1"/>
    <col min="13068" max="13068" width="30.5703125" style="31" customWidth="1"/>
    <col min="13069" max="13263" width="9.140625" style="31" customWidth="1"/>
    <col min="13264" max="13312" width="11.5703125" style="31"/>
    <col min="13313" max="13313" width="9.85546875" style="31" customWidth="1"/>
    <col min="13314" max="13314" width="14.28515625" style="31" customWidth="1"/>
    <col min="13315" max="13315" width="13.5703125" style="31" customWidth="1"/>
    <col min="13316" max="13316" width="57.28515625" style="31" customWidth="1"/>
    <col min="13317" max="13317" width="9.28515625" style="31" customWidth="1"/>
    <col min="13318" max="13318" width="11.28515625" style="31" customWidth="1"/>
    <col min="13319" max="13319" width="43.140625" style="31" customWidth="1"/>
    <col min="13320" max="13320" width="19.7109375" style="31" customWidth="1"/>
    <col min="13321" max="13321" width="16.42578125" style="31" bestFit="1" customWidth="1"/>
    <col min="13322" max="13322" width="16.5703125" style="31" bestFit="1" customWidth="1"/>
    <col min="13323" max="13323" width="9.140625" style="31" customWidth="1"/>
    <col min="13324" max="13324" width="30.5703125" style="31" customWidth="1"/>
    <col min="13325" max="13519" width="9.140625" style="31" customWidth="1"/>
    <col min="13520" max="13568" width="11.5703125" style="31"/>
    <col min="13569" max="13569" width="9.85546875" style="31" customWidth="1"/>
    <col min="13570" max="13570" width="14.28515625" style="31" customWidth="1"/>
    <col min="13571" max="13571" width="13.5703125" style="31" customWidth="1"/>
    <col min="13572" max="13572" width="57.28515625" style="31" customWidth="1"/>
    <col min="13573" max="13573" width="9.28515625" style="31" customWidth="1"/>
    <col min="13574" max="13574" width="11.28515625" style="31" customWidth="1"/>
    <col min="13575" max="13575" width="43.140625" style="31" customWidth="1"/>
    <col min="13576" max="13576" width="19.7109375" style="31" customWidth="1"/>
    <col min="13577" max="13577" width="16.42578125" style="31" bestFit="1" customWidth="1"/>
    <col min="13578" max="13578" width="16.5703125" style="31" bestFit="1" customWidth="1"/>
    <col min="13579" max="13579" width="9.140625" style="31" customWidth="1"/>
    <col min="13580" max="13580" width="30.5703125" style="31" customWidth="1"/>
    <col min="13581" max="13775" width="9.140625" style="31" customWidth="1"/>
    <col min="13776" max="13824" width="11.5703125" style="31"/>
    <col min="13825" max="13825" width="9.85546875" style="31" customWidth="1"/>
    <col min="13826" max="13826" width="14.28515625" style="31" customWidth="1"/>
    <col min="13827" max="13827" width="13.5703125" style="31" customWidth="1"/>
    <col min="13828" max="13828" width="57.28515625" style="31" customWidth="1"/>
    <col min="13829" max="13829" width="9.28515625" style="31" customWidth="1"/>
    <col min="13830" max="13830" width="11.28515625" style="31" customWidth="1"/>
    <col min="13831" max="13831" width="43.140625" style="31" customWidth="1"/>
    <col min="13832" max="13832" width="19.7109375" style="31" customWidth="1"/>
    <col min="13833" max="13833" width="16.42578125" style="31" bestFit="1" customWidth="1"/>
    <col min="13834" max="13834" width="16.5703125" style="31" bestFit="1" customWidth="1"/>
    <col min="13835" max="13835" width="9.140625" style="31" customWidth="1"/>
    <col min="13836" max="13836" width="30.5703125" style="31" customWidth="1"/>
    <col min="13837" max="14031" width="9.140625" style="31" customWidth="1"/>
    <col min="14032" max="14080" width="11.5703125" style="31"/>
    <col min="14081" max="14081" width="9.85546875" style="31" customWidth="1"/>
    <col min="14082" max="14082" width="14.28515625" style="31" customWidth="1"/>
    <col min="14083" max="14083" width="13.5703125" style="31" customWidth="1"/>
    <col min="14084" max="14084" width="57.28515625" style="31" customWidth="1"/>
    <col min="14085" max="14085" width="9.28515625" style="31" customWidth="1"/>
    <col min="14086" max="14086" width="11.28515625" style="31" customWidth="1"/>
    <col min="14087" max="14087" width="43.140625" style="31" customWidth="1"/>
    <col min="14088" max="14088" width="19.7109375" style="31" customWidth="1"/>
    <col min="14089" max="14089" width="16.42578125" style="31" bestFit="1" customWidth="1"/>
    <col min="14090" max="14090" width="16.5703125" style="31" bestFit="1" customWidth="1"/>
    <col min="14091" max="14091" width="9.140625" style="31" customWidth="1"/>
    <col min="14092" max="14092" width="30.5703125" style="31" customWidth="1"/>
    <col min="14093" max="14287" width="9.140625" style="31" customWidth="1"/>
    <col min="14288" max="14336" width="11.5703125" style="31"/>
    <col min="14337" max="14337" width="9.85546875" style="31" customWidth="1"/>
    <col min="14338" max="14338" width="14.28515625" style="31" customWidth="1"/>
    <col min="14339" max="14339" width="13.5703125" style="31" customWidth="1"/>
    <col min="14340" max="14340" width="57.28515625" style="31" customWidth="1"/>
    <col min="14341" max="14341" width="9.28515625" style="31" customWidth="1"/>
    <col min="14342" max="14342" width="11.28515625" style="31" customWidth="1"/>
    <col min="14343" max="14343" width="43.140625" style="31" customWidth="1"/>
    <col min="14344" max="14344" width="19.7109375" style="31" customWidth="1"/>
    <col min="14345" max="14345" width="16.42578125" style="31" bestFit="1" customWidth="1"/>
    <col min="14346" max="14346" width="16.5703125" style="31" bestFit="1" customWidth="1"/>
    <col min="14347" max="14347" width="9.140625" style="31" customWidth="1"/>
    <col min="14348" max="14348" width="30.5703125" style="31" customWidth="1"/>
    <col min="14349" max="14543" width="9.140625" style="31" customWidth="1"/>
    <col min="14544" max="14592" width="11.5703125" style="31"/>
    <col min="14593" max="14593" width="9.85546875" style="31" customWidth="1"/>
    <col min="14594" max="14594" width="14.28515625" style="31" customWidth="1"/>
    <col min="14595" max="14595" width="13.5703125" style="31" customWidth="1"/>
    <col min="14596" max="14596" width="57.28515625" style="31" customWidth="1"/>
    <col min="14597" max="14597" width="9.28515625" style="31" customWidth="1"/>
    <col min="14598" max="14598" width="11.28515625" style="31" customWidth="1"/>
    <col min="14599" max="14599" width="43.140625" style="31" customWidth="1"/>
    <col min="14600" max="14600" width="19.7109375" style="31" customWidth="1"/>
    <col min="14601" max="14601" width="16.42578125" style="31" bestFit="1" customWidth="1"/>
    <col min="14602" max="14602" width="16.5703125" style="31" bestFit="1" customWidth="1"/>
    <col min="14603" max="14603" width="9.140625" style="31" customWidth="1"/>
    <col min="14604" max="14604" width="30.5703125" style="31" customWidth="1"/>
    <col min="14605" max="14799" width="9.140625" style="31" customWidth="1"/>
    <col min="14800" max="14848" width="11.5703125" style="31"/>
    <col min="14849" max="14849" width="9.85546875" style="31" customWidth="1"/>
    <col min="14850" max="14850" width="14.28515625" style="31" customWidth="1"/>
    <col min="14851" max="14851" width="13.5703125" style="31" customWidth="1"/>
    <col min="14852" max="14852" width="57.28515625" style="31" customWidth="1"/>
    <col min="14853" max="14853" width="9.28515625" style="31" customWidth="1"/>
    <col min="14854" max="14854" width="11.28515625" style="31" customWidth="1"/>
    <col min="14855" max="14855" width="43.140625" style="31" customWidth="1"/>
    <col min="14856" max="14856" width="19.7109375" style="31" customWidth="1"/>
    <col min="14857" max="14857" width="16.42578125" style="31" bestFit="1" customWidth="1"/>
    <col min="14858" max="14858" width="16.5703125" style="31" bestFit="1" customWidth="1"/>
    <col min="14859" max="14859" width="9.140625" style="31" customWidth="1"/>
    <col min="14860" max="14860" width="30.5703125" style="31" customWidth="1"/>
    <col min="14861" max="15055" width="9.140625" style="31" customWidth="1"/>
    <col min="15056" max="15104" width="11.5703125" style="31"/>
    <col min="15105" max="15105" width="9.85546875" style="31" customWidth="1"/>
    <col min="15106" max="15106" width="14.28515625" style="31" customWidth="1"/>
    <col min="15107" max="15107" width="13.5703125" style="31" customWidth="1"/>
    <col min="15108" max="15108" width="57.28515625" style="31" customWidth="1"/>
    <col min="15109" max="15109" width="9.28515625" style="31" customWidth="1"/>
    <col min="15110" max="15110" width="11.28515625" style="31" customWidth="1"/>
    <col min="15111" max="15111" width="43.140625" style="31" customWidth="1"/>
    <col min="15112" max="15112" width="19.7109375" style="31" customWidth="1"/>
    <col min="15113" max="15113" width="16.42578125" style="31" bestFit="1" customWidth="1"/>
    <col min="15114" max="15114" width="16.5703125" style="31" bestFit="1" customWidth="1"/>
    <col min="15115" max="15115" width="9.140625" style="31" customWidth="1"/>
    <col min="15116" max="15116" width="30.5703125" style="31" customWidth="1"/>
    <col min="15117" max="15311" width="9.140625" style="31" customWidth="1"/>
    <col min="15312" max="15360" width="11.5703125" style="31"/>
    <col min="15361" max="15361" width="9.85546875" style="31" customWidth="1"/>
    <col min="15362" max="15362" width="14.28515625" style="31" customWidth="1"/>
    <col min="15363" max="15363" width="13.5703125" style="31" customWidth="1"/>
    <col min="15364" max="15364" width="57.28515625" style="31" customWidth="1"/>
    <col min="15365" max="15365" width="9.28515625" style="31" customWidth="1"/>
    <col min="15366" max="15366" width="11.28515625" style="31" customWidth="1"/>
    <col min="15367" max="15367" width="43.140625" style="31" customWidth="1"/>
    <col min="15368" max="15368" width="19.7109375" style="31" customWidth="1"/>
    <col min="15369" max="15369" width="16.42578125" style="31" bestFit="1" customWidth="1"/>
    <col min="15370" max="15370" width="16.5703125" style="31" bestFit="1" customWidth="1"/>
    <col min="15371" max="15371" width="9.140625" style="31" customWidth="1"/>
    <col min="15372" max="15372" width="30.5703125" style="31" customWidth="1"/>
    <col min="15373" max="15567" width="9.140625" style="31" customWidth="1"/>
    <col min="15568" max="15616" width="11.5703125" style="31"/>
    <col min="15617" max="15617" width="9.85546875" style="31" customWidth="1"/>
    <col min="15618" max="15618" width="14.28515625" style="31" customWidth="1"/>
    <col min="15619" max="15619" width="13.5703125" style="31" customWidth="1"/>
    <col min="15620" max="15620" width="57.28515625" style="31" customWidth="1"/>
    <col min="15621" max="15621" width="9.28515625" style="31" customWidth="1"/>
    <col min="15622" max="15622" width="11.28515625" style="31" customWidth="1"/>
    <col min="15623" max="15623" width="43.140625" style="31" customWidth="1"/>
    <col min="15624" max="15624" width="19.7109375" style="31" customWidth="1"/>
    <col min="15625" max="15625" width="16.42578125" style="31" bestFit="1" customWidth="1"/>
    <col min="15626" max="15626" width="16.5703125" style="31" bestFit="1" customWidth="1"/>
    <col min="15627" max="15627" width="9.140625" style="31" customWidth="1"/>
    <col min="15628" max="15628" width="30.5703125" style="31" customWidth="1"/>
    <col min="15629" max="15823" width="9.140625" style="31" customWidth="1"/>
    <col min="15824" max="15872" width="11.5703125" style="31"/>
    <col min="15873" max="15873" width="9.85546875" style="31" customWidth="1"/>
    <col min="15874" max="15874" width="14.28515625" style="31" customWidth="1"/>
    <col min="15875" max="15875" width="13.5703125" style="31" customWidth="1"/>
    <col min="15876" max="15876" width="57.28515625" style="31" customWidth="1"/>
    <col min="15877" max="15877" width="9.28515625" style="31" customWidth="1"/>
    <col min="15878" max="15878" width="11.28515625" style="31" customWidth="1"/>
    <col min="15879" max="15879" width="43.140625" style="31" customWidth="1"/>
    <col min="15880" max="15880" width="19.7109375" style="31" customWidth="1"/>
    <col min="15881" max="15881" width="16.42578125" style="31" bestFit="1" customWidth="1"/>
    <col min="15882" max="15882" width="16.5703125" style="31" bestFit="1" customWidth="1"/>
    <col min="15883" max="15883" width="9.140625" style="31" customWidth="1"/>
    <col min="15884" max="15884" width="30.5703125" style="31" customWidth="1"/>
    <col min="15885" max="16079" width="9.140625" style="31" customWidth="1"/>
    <col min="16080" max="16128" width="11.5703125" style="31"/>
    <col min="16129" max="16129" width="9.85546875" style="31" customWidth="1"/>
    <col min="16130" max="16130" width="14.28515625" style="31" customWidth="1"/>
    <col min="16131" max="16131" width="13.5703125" style="31" customWidth="1"/>
    <col min="16132" max="16132" width="57.28515625" style="31" customWidth="1"/>
    <col min="16133" max="16133" width="9.28515625" style="31" customWidth="1"/>
    <col min="16134" max="16134" width="11.28515625" style="31" customWidth="1"/>
    <col min="16135" max="16135" width="43.140625" style="31" customWidth="1"/>
    <col min="16136" max="16136" width="19.7109375" style="31" customWidth="1"/>
    <col min="16137" max="16137" width="16.42578125" style="31" bestFit="1" customWidth="1"/>
    <col min="16138" max="16138" width="16.5703125" style="31" bestFit="1" customWidth="1"/>
    <col min="16139" max="16139" width="9.140625" style="31" customWidth="1"/>
    <col min="16140" max="16140" width="30.5703125" style="31" customWidth="1"/>
    <col min="16141" max="16335" width="9.140625" style="31" customWidth="1"/>
    <col min="16336" max="16384" width="11.5703125" style="31"/>
  </cols>
  <sheetData>
    <row r="1" spans="1:8" ht="122.25" customHeight="1" x14ac:dyDescent="0.2">
      <c r="A1" s="423" t="s">
        <v>1</v>
      </c>
      <c r="B1" s="423"/>
      <c r="C1" s="423"/>
      <c r="D1" s="423"/>
      <c r="E1" s="423"/>
      <c r="F1" s="423"/>
      <c r="G1" s="423"/>
    </row>
    <row r="2" spans="1:8" ht="15.75" x14ac:dyDescent="0.2">
      <c r="A2" s="424" t="s">
        <v>2</v>
      </c>
      <c r="B2" s="424"/>
      <c r="C2" s="424"/>
      <c r="D2" s="424"/>
      <c r="E2" s="31"/>
      <c r="F2" s="31"/>
    </row>
    <row r="3" spans="1:8" ht="15.75" customHeight="1" x14ac:dyDescent="0.2">
      <c r="A3" s="296" t="str">
        <f>'[2]PLANILHA DE ORÇAMENTO- ANEXO 16'!A6:H6</f>
        <v>Objeto: REFORMA,REVITALIZAÇÃO E ADEQUAÇÃO DA AAPP(ASS. ATLÉTICA DE PORTO PRIMAVERA) 2ª ETAPA</v>
      </c>
      <c r="B3" s="296"/>
      <c r="C3" s="296"/>
      <c r="D3" s="296"/>
      <c r="E3" s="296"/>
      <c r="F3" s="296"/>
      <c r="G3" s="296"/>
    </row>
    <row r="4" spans="1:8" ht="15.75" x14ac:dyDescent="0.2">
      <c r="A4" s="421" t="s">
        <v>3</v>
      </c>
      <c r="B4" s="421"/>
      <c r="C4" s="421"/>
      <c r="D4" s="421"/>
      <c r="E4" s="1"/>
      <c r="F4" s="1"/>
      <c r="G4" s="3"/>
    </row>
    <row r="5" spans="1:8" ht="15.75" x14ac:dyDescent="0.2">
      <c r="A5" s="405" t="str">
        <f>'PLANILHA DE ORÇAMENTO- ANEXO 16'!A6:E6</f>
        <v xml:space="preserve">Data da Elaboração: 28/01/2026. </v>
      </c>
      <c r="B5" s="405"/>
      <c r="C5" s="405"/>
      <c r="D5" s="405"/>
      <c r="E5" s="1"/>
      <c r="F5" s="1"/>
      <c r="G5" s="9"/>
    </row>
    <row r="6" spans="1:8" ht="15.75" x14ac:dyDescent="0.2">
      <c r="A6" s="296" t="e">
        <f>_xlfn.SINGLE('PLANILHA DE ORÇAMENTO- ANEXO 16'!#REF!)</f>
        <v>#REF!</v>
      </c>
      <c r="B6" s="296"/>
      <c r="C6" s="296"/>
      <c r="D6" s="296"/>
      <c r="E6" s="1"/>
      <c r="F6" s="1"/>
      <c r="G6" s="9"/>
    </row>
    <row r="7" spans="1:8" ht="15.75" x14ac:dyDescent="0.2">
      <c r="A7" s="425" t="s">
        <v>6</v>
      </c>
      <c r="B7" s="426" t="s">
        <v>7</v>
      </c>
      <c r="C7" s="426" t="s">
        <v>8</v>
      </c>
      <c r="D7" s="426" t="s">
        <v>9</v>
      </c>
      <c r="E7" s="427" t="s">
        <v>102</v>
      </c>
      <c r="F7" s="427"/>
      <c r="G7" s="427"/>
    </row>
    <row r="8" spans="1:8" s="33" customFormat="1" ht="15.75" x14ac:dyDescent="0.25">
      <c r="A8" s="425"/>
      <c r="B8" s="426"/>
      <c r="C8" s="426"/>
      <c r="D8" s="426"/>
      <c r="E8" s="32" t="s">
        <v>103</v>
      </c>
      <c r="F8" s="32" t="s">
        <v>104</v>
      </c>
      <c r="G8" s="32" t="s">
        <v>105</v>
      </c>
    </row>
    <row r="9" spans="1:8" s="33" customFormat="1" ht="15.75" x14ac:dyDescent="0.25">
      <c r="A9" s="95" t="s">
        <v>14</v>
      </c>
      <c r="B9" s="96"/>
      <c r="C9" s="96"/>
      <c r="D9" s="97" t="s">
        <v>15</v>
      </c>
      <c r="E9" s="96"/>
      <c r="F9" s="96"/>
      <c r="G9" s="96"/>
      <c r="H9" s="34"/>
    </row>
    <row r="10" spans="1:8" s="33" customFormat="1" ht="30.75" customHeight="1" x14ac:dyDescent="0.25">
      <c r="A10" s="94" t="s">
        <v>16</v>
      </c>
      <c r="B10" s="90" t="str">
        <f>'[2]PLANILHA DE ORÇAMENTO- ANEXO 16'!B13</f>
        <v>CDHU</v>
      </c>
      <c r="C10" s="90" t="str">
        <f>'[2]PLANILHA DE ORÇAMENTO- ANEXO 16'!C13</f>
        <v>02.08.040</v>
      </c>
      <c r="D10" s="108" t="str">
        <f>'[2]PLANILHA DE ORÇAMENTO- ANEXO 16'!D13</f>
        <v>Placa em lona com impressão digital e requadro em metalon</v>
      </c>
      <c r="E10" s="90" t="str">
        <f>'[2]PLANILHA DE ORÇAMENTO- ANEXO 16'!E13</f>
        <v>M2</v>
      </c>
      <c r="F10" s="88">
        <f>'[2]PLANILHA DE ORÇAMENTO- ANEXO 16'!F13</f>
        <v>6</v>
      </c>
      <c r="G10" s="88" t="s">
        <v>106</v>
      </c>
    </row>
    <row r="11" spans="1:8" s="33" customFormat="1" ht="30" x14ac:dyDescent="0.25">
      <c r="A11" s="94" t="s">
        <v>17</v>
      </c>
      <c r="B11" s="90" t="str">
        <f>'[2]PLANILHA DE ORÇAMENTO- ANEXO 16'!B14</f>
        <v>CDHU</v>
      </c>
      <c r="C11" s="90" t="str">
        <f>'[2]PLANILHA DE ORÇAMENTO- ANEXO 16'!C14</f>
        <v>04.03.040</v>
      </c>
      <c r="D11" s="108" t="str">
        <f>'[2]PLANILHA DE ORÇAMENTO- ANEXO 16'!D14</f>
        <v>Retirada de telhamento de material qualquer para reaproveitamento, incluso perfil. Metálico</v>
      </c>
      <c r="E11" s="90" t="str">
        <f>'[2]PLANILHA DE ORÇAMENTO- ANEXO 16'!E14</f>
        <v>M2</v>
      </c>
      <c r="F11" s="88">
        <f>'[2]PLANILHA DE ORÇAMENTO- ANEXO 16'!F14</f>
        <v>53.07</v>
      </c>
      <c r="G11" s="109" t="s">
        <v>107</v>
      </c>
    </row>
    <row r="12" spans="1:8" s="33" customFormat="1" ht="60" x14ac:dyDescent="0.25">
      <c r="A12" s="94" t="s">
        <v>18</v>
      </c>
      <c r="B12" s="90" t="str">
        <f>'[2]PLANILHA DE ORÇAMENTO- ANEXO 16'!B15</f>
        <v>CDHU</v>
      </c>
      <c r="C12" s="90" t="str">
        <f>'[2]PLANILHA DE ORÇAMENTO- ANEXO 16'!C15</f>
        <v>03.02.040</v>
      </c>
      <c r="D12" s="108" t="str">
        <f>'[2]PLANILHA DE ORÇAMENTO- ANEXO 16'!D15</f>
        <v>Demolição manual de alvenaria de elevação ou elemento vazado, incluindo revestimento</v>
      </c>
      <c r="E12" s="90" t="str">
        <f>'[2]PLANILHA DE ORÇAMENTO- ANEXO 16'!E15</f>
        <v>M3</v>
      </c>
      <c r="F12" s="88">
        <f>'[2]PLANILHA DE ORÇAMENTO- ANEXO 16'!F15</f>
        <v>21.16</v>
      </c>
      <c r="G12" s="109" t="s">
        <v>108</v>
      </c>
    </row>
    <row r="13" spans="1:8" s="33" customFormat="1" ht="45" x14ac:dyDescent="0.25">
      <c r="A13" s="94" t="s">
        <v>19</v>
      </c>
      <c r="B13" s="90" t="str">
        <f>'[2]PLANILHA DE ORÇAMENTO- ANEXO 16'!B16</f>
        <v>CDHU</v>
      </c>
      <c r="C13" s="90" t="str">
        <f>'[2]PLANILHA DE ORÇAMENTO- ANEXO 16'!C16</f>
        <v>05.07.040</v>
      </c>
      <c r="D13" s="108" t="str">
        <f>'[2]PLANILHA DE ORÇAMENTO- ANEXO 16'!D16</f>
        <v>Remoção de entulho separado de obra com caçamba metálica - terra, alvenaria, concreto, argamassa, madeira, papel, plástico ou metal</v>
      </c>
      <c r="E13" s="90" t="str">
        <f>'[2]PLANILHA DE ORÇAMENTO- ANEXO 16'!E16</f>
        <v>M3</v>
      </c>
      <c r="F13" s="88">
        <f>'[2]PLANILHA DE ORÇAMENTO- ANEXO 16'!F16</f>
        <v>36.409999999999997</v>
      </c>
      <c r="G13" s="109" t="s">
        <v>109</v>
      </c>
      <c r="H13" s="34"/>
    </row>
    <row r="14" spans="1:8" s="33" customFormat="1" ht="30" x14ac:dyDescent="0.25">
      <c r="A14" s="94" t="s">
        <v>20</v>
      </c>
      <c r="B14" s="90" t="str">
        <f>'[2]PLANILHA DE ORÇAMENTO- ANEXO 16'!B17</f>
        <v>CDHU</v>
      </c>
      <c r="C14" s="90" t="str">
        <f>'[2]PLANILHA DE ORÇAMENTO- ANEXO 16'!C17</f>
        <v>03.01.020</v>
      </c>
      <c r="D14" s="108" t="str">
        <f>'[2]PLANILHA DE ORÇAMENTO- ANEXO 16'!D17</f>
        <v>Demolição de concreto simples inclusivel fragmentação</v>
      </c>
      <c r="E14" s="90" t="str">
        <f>'[2]PLANILHA DE ORÇAMENTO- ANEXO 16'!E17</f>
        <v>M3</v>
      </c>
      <c r="F14" s="88">
        <f>'[2]PLANILHA DE ORÇAMENTO- ANEXO 16'!F17</f>
        <v>15.25</v>
      </c>
      <c r="G14" s="109" t="s">
        <v>110</v>
      </c>
    </row>
    <row r="15" spans="1:8" s="33" customFormat="1" ht="15.75" x14ac:dyDescent="0.25">
      <c r="A15" s="94" t="s">
        <v>21</v>
      </c>
      <c r="B15" s="90" t="str">
        <f>'[2]PLANILHA DE ORÇAMENTO- ANEXO 16'!B18</f>
        <v>CDHU</v>
      </c>
      <c r="C15" s="90" t="str">
        <f>'[2]PLANILHA DE ORÇAMENTO- ANEXO 16'!C18</f>
        <v>04.08.020</v>
      </c>
      <c r="D15" s="108" t="str">
        <f>'[2]PLANILHA DE ORÇAMENTO- ANEXO 16'!D18</f>
        <v>Retiradas de portas</v>
      </c>
      <c r="E15" s="90" t="str">
        <f>'[2]PLANILHA DE ORÇAMENTO- ANEXO 16'!E18</f>
        <v>UN</v>
      </c>
      <c r="F15" s="88">
        <f>'[2]PLANILHA DE ORÇAMENTO- ANEXO 16'!F18</f>
        <v>24</v>
      </c>
      <c r="G15" s="109" t="s">
        <v>111</v>
      </c>
    </row>
    <row r="16" spans="1:8" s="33" customFormat="1" ht="30" x14ac:dyDescent="0.25">
      <c r="A16" s="94" t="s">
        <v>22</v>
      </c>
      <c r="B16" s="90" t="str">
        <f>'[2]PLANILHA DE ORÇAMENTO- ANEXO 16'!B19</f>
        <v>CDHU</v>
      </c>
      <c r="C16" s="90" t="str">
        <f>'[2]PLANILHA DE ORÇAMENTO- ANEXO 16'!C19</f>
        <v>04.08.060</v>
      </c>
      <c r="D16" s="108" t="str">
        <f>'[2]PLANILHA DE ORÇAMENTO- ANEXO 16'!D19</f>
        <v>Retirada de batente com guarnição e peças lineares em madeira, chumbados</v>
      </c>
      <c r="E16" s="90" t="str">
        <f>'[2]PLANILHA DE ORÇAMENTO- ANEXO 16'!E19</f>
        <v>M</v>
      </c>
      <c r="F16" s="88">
        <f>'[2]PLANILHA DE ORÇAMENTO- ANEXO 16'!F19</f>
        <v>98.1</v>
      </c>
      <c r="G16" s="109" t="s">
        <v>111</v>
      </c>
    </row>
    <row r="17" spans="1:8" s="33" customFormat="1" ht="15.75" x14ac:dyDescent="0.2">
      <c r="A17" s="94" t="s">
        <v>23</v>
      </c>
      <c r="B17" s="90" t="str">
        <f>'[2]PLANILHA DE ORÇAMENTO- ANEXO 16'!B20</f>
        <v>CDHU</v>
      </c>
      <c r="C17" s="90" t="str">
        <f>'[2]PLANILHA DE ORÇAMENTO- ANEXO 16'!C20</f>
        <v>04.11.020</v>
      </c>
      <c r="D17" s="108" t="str">
        <f>'[2]PLANILHA DE ORÇAMENTO- ANEXO 16'!D20</f>
        <v>Retirada de aparelho sanitário incluindo acessórios</v>
      </c>
      <c r="E17" s="90" t="str">
        <f>'[2]PLANILHA DE ORÇAMENTO- ANEXO 16'!E20</f>
        <v>UN</v>
      </c>
      <c r="F17" s="88">
        <f>'[2]PLANILHA DE ORÇAMENTO- ANEXO 16'!F20</f>
        <v>19</v>
      </c>
      <c r="G17" s="110" t="s">
        <v>111</v>
      </c>
      <c r="H17" s="34"/>
    </row>
    <row r="18" spans="1:8" s="33" customFormat="1" ht="30" x14ac:dyDescent="0.25">
      <c r="A18" s="94" t="s">
        <v>24</v>
      </c>
      <c r="B18" s="90" t="str">
        <f>'[2]PLANILHA DE ORÇAMENTO- ANEXO 16'!B21</f>
        <v>CDHU</v>
      </c>
      <c r="C18" s="90" t="str">
        <f>'[2]PLANILHA DE ORÇAMENTO- ANEXO 16'!C21</f>
        <v>03.04.020</v>
      </c>
      <c r="D18" s="108" t="str">
        <f>'[2]PLANILHA DE ORÇAMENTO- ANEXO 16'!D21</f>
        <v>Demolição manual de revestimento cerâmico, incluindo a base</v>
      </c>
      <c r="E18" s="90" t="str">
        <f>'[2]PLANILHA DE ORÇAMENTO- ANEXO 16'!E21</f>
        <v>M2</v>
      </c>
      <c r="F18" s="88">
        <v>101</v>
      </c>
      <c r="G18" s="109" t="s">
        <v>112</v>
      </c>
    </row>
    <row r="19" spans="1:8" s="33" customFormat="1" ht="15.75" x14ac:dyDescent="0.25">
      <c r="A19" s="94" t="s">
        <v>25</v>
      </c>
      <c r="B19" s="90" t="str">
        <f>'[2]PLANILHA DE ORÇAMENTO- ANEXO 16'!B22</f>
        <v>CDHU</v>
      </c>
      <c r="C19" s="90" t="str">
        <f>'[2]PLANILHA DE ORÇAMENTO- ANEXO 16'!C22</f>
        <v>04.11.030</v>
      </c>
      <c r="D19" s="108" t="str">
        <f>'[2]PLANILHA DE ORÇAMENTO- ANEXO 16'!D22</f>
        <v>Retirada de bancada incluindo pertences</v>
      </c>
      <c r="E19" s="90" t="str">
        <f>'[2]PLANILHA DE ORÇAMENTO- ANEXO 16'!E22</f>
        <v>M2</v>
      </c>
      <c r="F19" s="88">
        <v>2.25</v>
      </c>
      <c r="G19" s="109"/>
    </row>
    <row r="20" spans="1:8" s="33" customFormat="1" ht="45" x14ac:dyDescent="0.25">
      <c r="A20" s="94" t="s">
        <v>26</v>
      </c>
      <c r="B20" s="90" t="str">
        <f>'[2]PLANILHA DE ORÇAMENTO- ANEXO 16'!B23</f>
        <v>CDHU</v>
      </c>
      <c r="C20" s="90" t="str">
        <f>'[2]PLANILHA DE ORÇAMENTO- ANEXO 16'!C23</f>
        <v>04.09.020</v>
      </c>
      <c r="D20" s="108" t="str">
        <f>'[2]PLANILHA DE ORÇAMENTO- ANEXO 16'!D23</f>
        <v>Retirada de esquadria metalica em geral, gradil entrada, guarda corpo velho e vitroux.</v>
      </c>
      <c r="E20" s="90" t="str">
        <f>'[2]PLANILHA DE ORÇAMENTO- ANEXO 16'!E23</f>
        <v>M2</v>
      </c>
      <c r="F20" s="88">
        <v>54.15</v>
      </c>
      <c r="G20" s="109" t="s">
        <v>113</v>
      </c>
    </row>
    <row r="21" spans="1:8" s="33" customFormat="1" ht="15.75" x14ac:dyDescent="0.25">
      <c r="A21" s="94" t="s">
        <v>27</v>
      </c>
      <c r="B21" s="90" t="str">
        <f>'[2]PLANILHA DE ORÇAMENTO- ANEXO 16'!B24</f>
        <v>CDHU</v>
      </c>
      <c r="C21" s="90" t="str">
        <f>'[2]PLANILHA DE ORÇAMENTO- ANEXO 16'!C24</f>
        <v>04.08.020</v>
      </c>
      <c r="D21" s="108" t="str">
        <f>'[2]PLANILHA DE ORÇAMENTO- ANEXO 16'!D24</f>
        <v>Retirada de folha de esquadria em madeira</v>
      </c>
      <c r="E21" s="90" t="str">
        <f>'[2]PLANILHA DE ORÇAMENTO- ANEXO 16'!E24</f>
        <v>UN</v>
      </c>
      <c r="F21" s="88">
        <f>'[2]PLANILHA DE ORÇAMENTO- ANEXO 16'!F24</f>
        <v>4</v>
      </c>
      <c r="G21" s="109" t="s">
        <v>114</v>
      </c>
    </row>
    <row r="22" spans="1:8" s="33" customFormat="1" ht="45" x14ac:dyDescent="0.25">
      <c r="A22" s="94" t="s">
        <v>28</v>
      </c>
      <c r="B22" s="90" t="str">
        <f>'[2]PLANILHA DE ORÇAMENTO- ANEXO 16'!B25</f>
        <v>CDHU</v>
      </c>
      <c r="C22" s="90" t="str">
        <f>'[2]PLANILHA DE ORÇAMENTO- ANEXO 16'!C25</f>
        <v>04.07.020</v>
      </c>
      <c r="D22" s="108" t="str">
        <f>'[2]PLANILHA DE ORÇAMENTO- ANEXO 16'!D25</f>
        <v>Retirada de forro qualquer em placas ou tiras fixadas,forros danificados nos salões, sala de coordenação 02etc.</v>
      </c>
      <c r="E22" s="90" t="str">
        <f>'[2]PLANILHA DE ORÇAMENTO- ANEXO 16'!E25</f>
        <v>M2</v>
      </c>
      <c r="F22" s="88">
        <f>'[2]PLANILHA DE ORÇAMENTO- ANEXO 16'!F25</f>
        <v>34.049999999999997</v>
      </c>
      <c r="G22" s="109" t="s">
        <v>115</v>
      </c>
      <c r="H22" s="33">
        <f>60*1.8</f>
        <v>108</v>
      </c>
    </row>
    <row r="23" spans="1:8" s="35" customFormat="1" ht="15.75" x14ac:dyDescent="0.25">
      <c r="A23" s="95" t="s">
        <v>29</v>
      </c>
      <c r="B23" s="96"/>
      <c r="C23" s="96"/>
      <c r="D23" s="97" t="str">
        <f>'[2]PLANILHA DE ORÇAMENTO- ANEXO 16'!D26</f>
        <v>SANITÁRIO DEFICIENTE</v>
      </c>
      <c r="E23" s="96"/>
      <c r="F23" s="96"/>
      <c r="G23" s="96"/>
    </row>
    <row r="24" spans="1:8" s="35" customFormat="1" ht="15.75" x14ac:dyDescent="0.25">
      <c r="A24" s="95" t="s">
        <v>30</v>
      </c>
      <c r="B24" s="96"/>
      <c r="C24" s="96"/>
      <c r="D24" s="97" t="str">
        <f>'[2]PLANILHA DE ORÇAMENTO- ANEXO 16'!D27</f>
        <v xml:space="preserve">Infraestrutura- sanitários Def. </v>
      </c>
      <c r="E24" s="96"/>
      <c r="F24" s="96"/>
      <c r="G24" s="96"/>
    </row>
    <row r="25" spans="1:8" s="35" customFormat="1" ht="30" x14ac:dyDescent="0.25">
      <c r="A25" s="94" t="s">
        <v>31</v>
      </c>
      <c r="B25" s="90" t="str">
        <f>'[2]PLANILHA DE ORÇAMENTO- ANEXO 16'!B28</f>
        <v>CDHU</v>
      </c>
      <c r="C25" s="90" t="str">
        <f>'[2]PLANILHA DE ORÇAMENTO- ANEXO 16'!C28</f>
        <v>06.02.020</v>
      </c>
      <c r="D25" s="83" t="str">
        <f>'[2]PLANILHA DE ORÇAMENTO- ANEXO 16'!D28</f>
        <v>Escavação manual em solo de 1ª e 2ª categoria em vala ou cava até 1,5 m</v>
      </c>
      <c r="E25" s="90" t="str">
        <f>'[2]PLANILHA DE ORÇAMENTO- ANEXO 16'!E28</f>
        <v>M3</v>
      </c>
      <c r="F25" s="111">
        <f>'[2]PLANILHA DE ORÇAMENTO- ANEXO 16'!F28</f>
        <v>0.35</v>
      </c>
      <c r="G25" s="109" t="s">
        <v>116</v>
      </c>
    </row>
    <row r="26" spans="1:8" s="35" customFormat="1" x14ac:dyDescent="0.25">
      <c r="A26" s="94" t="s">
        <v>32</v>
      </c>
      <c r="B26" s="90" t="str">
        <f>'[2]PLANILHA DE ORÇAMENTO- ANEXO 16'!B29</f>
        <v>CDHU</v>
      </c>
      <c r="C26" s="90" t="str">
        <f>'[2]PLANILHA DE ORÇAMENTO- ANEXO 16'!C29</f>
        <v>11.01.130</v>
      </c>
      <c r="D26" s="83" t="str">
        <f>'[2]PLANILHA DE ORÇAMENTO- ANEXO 16'!D29</f>
        <v>Concreto usinado, fck = 25 MPa</v>
      </c>
      <c r="E26" s="90" t="str">
        <f>'[2]PLANILHA DE ORÇAMENTO- ANEXO 16'!E29</f>
        <v>M3</v>
      </c>
      <c r="F26" s="111">
        <f>'[2]PLANILHA DE ORÇAMENTO- ANEXO 16'!F29</f>
        <v>0.3</v>
      </c>
      <c r="G26" s="109" t="s">
        <v>117</v>
      </c>
    </row>
    <row r="27" spans="1:8" s="35" customFormat="1" ht="30" x14ac:dyDescent="0.25">
      <c r="A27" s="94" t="s">
        <v>33</v>
      </c>
      <c r="B27" s="90" t="str">
        <f>'[2]PLANILHA DE ORÇAMENTO- ANEXO 16'!B30</f>
        <v>CDHU</v>
      </c>
      <c r="C27" s="90" t="str">
        <f>'[2]PLANILHA DE ORÇAMENTO- ANEXO 16'!C30</f>
        <v>11.16.060</v>
      </c>
      <c r="D27" s="83" t="str">
        <f>'[2]PLANILHA DE ORÇAMENTO- ANEXO 16'!D30</f>
        <v>Lançamento e adensamento de concreto ou massa em estrutura</v>
      </c>
      <c r="E27" s="90" t="str">
        <f>'[2]PLANILHA DE ORÇAMENTO- ANEXO 16'!E30</f>
        <v>M3</v>
      </c>
      <c r="F27" s="111">
        <f>'[2]PLANILHA DE ORÇAMENTO- ANEXO 16'!F30</f>
        <v>0.3</v>
      </c>
      <c r="G27" s="109" t="s">
        <v>118</v>
      </c>
      <c r="H27" s="34"/>
    </row>
    <row r="28" spans="1:8" s="35" customFormat="1" x14ac:dyDescent="0.25">
      <c r="A28" s="94" t="s">
        <v>34</v>
      </c>
      <c r="B28" s="90" t="str">
        <f>'[2]PLANILHA DE ORÇAMENTO- ANEXO 16'!B31</f>
        <v>CDHU</v>
      </c>
      <c r="C28" s="90" t="str">
        <f>'[2]PLANILHA DE ORÇAMENTO- ANEXO 16'!C31</f>
        <v>09.01.020</v>
      </c>
      <c r="D28" s="83" t="str">
        <f>'[2]PLANILHA DE ORÇAMENTO- ANEXO 16'!D31</f>
        <v>Forma em madeira comum para fundação</v>
      </c>
      <c r="E28" s="90" t="str">
        <f>'[2]PLANILHA DE ORÇAMENTO- ANEXO 16'!E31</f>
        <v>M2</v>
      </c>
      <c r="F28" s="111">
        <f>'[2]PLANILHA DE ORÇAMENTO- ANEXO 16'!F31</f>
        <v>3.5</v>
      </c>
      <c r="G28" s="109" t="s">
        <v>119</v>
      </c>
    </row>
    <row r="29" spans="1:8" s="35" customFormat="1" ht="30" x14ac:dyDescent="0.25">
      <c r="A29" s="94" t="s">
        <v>35</v>
      </c>
      <c r="B29" s="90" t="str">
        <f>'[2]PLANILHA DE ORÇAMENTO- ANEXO 16'!B32</f>
        <v>CDHU</v>
      </c>
      <c r="C29" s="90" t="str">
        <f>'[2]PLANILHA DE ORÇAMENTO- ANEXO 16'!C32</f>
        <v>10.01.040</v>
      </c>
      <c r="D29" s="83" t="str">
        <f>'[2]PLANILHA DE ORÇAMENTO- ANEXO 16'!D32</f>
        <v>Armadura em barra de aço CA-50 (A ou B) fyk = 500 MPa</v>
      </c>
      <c r="E29" s="90" t="str">
        <f>'[2]PLANILHA DE ORÇAMENTO- ANEXO 16'!E32</f>
        <v>KG</v>
      </c>
      <c r="F29" s="111">
        <f>'[2]PLANILHA DE ORÇAMENTO- ANEXO 16'!F32</f>
        <v>18</v>
      </c>
      <c r="G29" s="109" t="s">
        <v>120</v>
      </c>
    </row>
    <row r="30" spans="1:8" s="35" customFormat="1" ht="30" x14ac:dyDescent="0.25">
      <c r="A30" s="94" t="s">
        <v>36</v>
      </c>
      <c r="B30" s="90" t="str">
        <f>'[2]PLANILHA DE ORÇAMENTO- ANEXO 16'!B33</f>
        <v>CDHU</v>
      </c>
      <c r="C30" s="90" t="str">
        <f>'[2]PLANILHA DE ORÇAMENTO- ANEXO 16'!C33</f>
        <v>10.01.060</v>
      </c>
      <c r="D30" s="83" t="str">
        <f>'[2]PLANILHA DE ORÇAMENTO- ANEXO 16'!D33</f>
        <v>Armadura em barra de aço CA-60 (A ou B) fyk = 600 MPa</v>
      </c>
      <c r="E30" s="90" t="str">
        <f>'[2]PLANILHA DE ORÇAMENTO- ANEXO 16'!E33</f>
        <v>KG</v>
      </c>
      <c r="F30" s="111">
        <f>'[2]PLANILHA DE ORÇAMENTO- ANEXO 16'!F33</f>
        <v>6</v>
      </c>
      <c r="G30" s="109" t="s">
        <v>111</v>
      </c>
    </row>
    <row r="31" spans="1:8" s="35" customFormat="1" ht="30" x14ac:dyDescent="0.25">
      <c r="A31" s="94" t="s">
        <v>37</v>
      </c>
      <c r="B31" s="90" t="str">
        <f>'[2]PLANILHA DE ORÇAMENTO- ANEXO 16'!B34</f>
        <v>CDHU</v>
      </c>
      <c r="C31" s="90" t="str">
        <f>'[2]PLANILHA DE ORÇAMENTO- ANEXO 16'!C34</f>
        <v>12.01.041</v>
      </c>
      <c r="D31" s="83" t="str">
        <f>'[2]PLANILHA DE ORÇAMENTO- ANEXO 16'!D34</f>
        <v>Broca em concreto armado diâmetro de 25 cm - completa</v>
      </c>
      <c r="E31" s="90" t="str">
        <f>'[2]PLANILHA DE ORÇAMENTO- ANEXO 16'!E34</f>
        <v>M</v>
      </c>
      <c r="F31" s="111">
        <f>'[2]PLANILHA DE ORÇAMENTO- ANEXO 16'!F34</f>
        <v>10</v>
      </c>
      <c r="G31" s="109" t="s">
        <v>121</v>
      </c>
    </row>
    <row r="32" spans="1:8" s="35" customFormat="1" ht="30" x14ac:dyDescent="0.25">
      <c r="A32" s="94" t="s">
        <v>38</v>
      </c>
      <c r="B32" s="90" t="str">
        <f>'[2]PLANILHA DE ORÇAMENTO- ANEXO 16'!B35</f>
        <v>CDHU</v>
      </c>
      <c r="C32" s="90" t="str">
        <f>'[2]PLANILHA DE ORÇAMENTO- ANEXO 16'!C35</f>
        <v>32.16.010</v>
      </c>
      <c r="D32" s="83" t="str">
        <f>'[2]PLANILHA DE ORÇAMENTO- ANEXO 16'!D35</f>
        <v>Impermeabilização em pintura de asfalto oxidado com solventes orgânicos, sobre massa</v>
      </c>
      <c r="E32" s="90" t="str">
        <f>'[2]PLANILHA DE ORÇAMENTO- ANEXO 16'!E35</f>
        <v>M2</v>
      </c>
      <c r="F32" s="111">
        <f>'[2]PLANILHA DE ORÇAMENTO- ANEXO 16'!F35</f>
        <v>4.43</v>
      </c>
      <c r="G32" s="109" t="s">
        <v>122</v>
      </c>
    </row>
    <row r="33" spans="1:10" s="35" customFormat="1" ht="15.75" x14ac:dyDescent="0.25">
      <c r="A33" s="95" t="s">
        <v>39</v>
      </c>
      <c r="B33" s="96"/>
      <c r="C33" s="96"/>
      <c r="D33" s="97" t="str">
        <f>'[2]PLANILHA DE ORÇAMENTO- ANEXO 16'!D36</f>
        <v>Superestrutura- sanitários Def.</v>
      </c>
      <c r="E33" s="96"/>
      <c r="F33" s="96"/>
      <c r="G33" s="96"/>
      <c r="H33" s="34"/>
    </row>
    <row r="34" spans="1:10" s="35" customFormat="1" ht="30" x14ac:dyDescent="0.25">
      <c r="A34" s="94" t="str">
        <f>'[2]PLANILHA DE ORÇAMENTO- ANEXO 16'!A37</f>
        <v>2.2.1</v>
      </c>
      <c r="B34" s="90" t="str">
        <f>'[2]PLANILHA DE ORÇAMENTO- ANEXO 16'!B37</f>
        <v>CDHU</v>
      </c>
      <c r="C34" s="90" t="str">
        <f>'[2]PLANILHA DE ORÇAMENTO- ANEXO 16'!C37</f>
        <v>11.01.130</v>
      </c>
      <c r="D34" s="83" t="str">
        <f>'[2]PLANILHA DE ORÇAMENTO- ANEXO 16'!D37</f>
        <v>Concreto usinado, fck = 25 MPa</v>
      </c>
      <c r="E34" s="90" t="str">
        <f>'[2]PLANILHA DE ORÇAMENTO- ANEXO 16'!E37</f>
        <v>M3</v>
      </c>
      <c r="F34" s="111">
        <f>'[2]PLANILHA DE ORÇAMENTO- ANEXO 16'!F37</f>
        <v>0.61</v>
      </c>
      <c r="G34" s="109" t="s">
        <v>123</v>
      </c>
    </row>
    <row r="35" spans="1:10" s="35" customFormat="1" ht="30" customHeight="1" x14ac:dyDescent="0.25">
      <c r="A35" s="94" t="str">
        <f>'[2]PLANILHA DE ORÇAMENTO- ANEXO 16'!A38</f>
        <v>2.2.2</v>
      </c>
      <c r="B35" s="90" t="str">
        <f>'[2]PLANILHA DE ORÇAMENTO- ANEXO 16'!B38</f>
        <v>CDHU</v>
      </c>
      <c r="C35" s="90" t="str">
        <f>'[2]PLANILHA DE ORÇAMENTO- ANEXO 16'!C38</f>
        <v>11.16.060</v>
      </c>
      <c r="D35" s="83" t="str">
        <f>'[2]PLANILHA DE ORÇAMENTO- ANEXO 16'!D38</f>
        <v>Lançamento e adensamento de concreto ou massa em estrutura</v>
      </c>
      <c r="E35" s="90" t="str">
        <f>'[2]PLANILHA DE ORÇAMENTO- ANEXO 16'!E38</f>
        <v>M3</v>
      </c>
      <c r="F35" s="111">
        <f>'[2]PLANILHA DE ORÇAMENTO- ANEXO 16'!F38</f>
        <v>0.61</v>
      </c>
      <c r="G35" s="109" t="s">
        <v>118</v>
      </c>
    </row>
    <row r="36" spans="1:10" s="35" customFormat="1" ht="30" customHeight="1" x14ac:dyDescent="0.25">
      <c r="A36" s="94" t="str">
        <f>'[2]PLANILHA DE ORÇAMENTO- ANEXO 16'!A39</f>
        <v>2.2.3</v>
      </c>
      <c r="B36" s="90" t="str">
        <f>'[2]PLANILHA DE ORÇAMENTO- ANEXO 16'!B39</f>
        <v>CDHU</v>
      </c>
      <c r="C36" s="90" t="str">
        <f>'[2]PLANILHA DE ORÇAMENTO- ANEXO 16'!C39</f>
        <v>10.01.040</v>
      </c>
      <c r="D36" s="83" t="str">
        <f>'[2]PLANILHA DE ORÇAMENTO- ANEXO 16'!D39</f>
        <v>Armadura em barra de aço CA-50 (A ou B) fyk = 500 MPa</v>
      </c>
      <c r="E36" s="90" t="str">
        <f>'[2]PLANILHA DE ORÇAMENTO- ANEXO 16'!E39</f>
        <v>KG</v>
      </c>
      <c r="F36" s="111">
        <f>'[2]PLANILHA DE ORÇAMENTO- ANEXO 16'!F39</f>
        <v>52</v>
      </c>
      <c r="G36" s="109" t="s">
        <v>120</v>
      </c>
    </row>
    <row r="37" spans="1:10" s="35" customFormat="1" ht="30" customHeight="1" x14ac:dyDescent="0.25">
      <c r="A37" s="94" t="str">
        <f>'[2]PLANILHA DE ORÇAMENTO- ANEXO 16'!A40</f>
        <v>2.2.4</v>
      </c>
      <c r="B37" s="90" t="str">
        <f>'[2]PLANILHA DE ORÇAMENTO- ANEXO 16'!B40</f>
        <v>CDHU</v>
      </c>
      <c r="C37" s="90" t="str">
        <f>'[2]PLANILHA DE ORÇAMENTO- ANEXO 16'!C40</f>
        <v>10.01.060</v>
      </c>
      <c r="D37" s="83" t="str">
        <f>'[2]PLANILHA DE ORÇAMENTO- ANEXO 16'!D40</f>
        <v>Armadura em barra de aço CA-60 (A ou B) fyk = 600 MPa</v>
      </c>
      <c r="E37" s="90" t="str">
        <f>'[2]PLANILHA DE ORÇAMENTO- ANEXO 16'!E40</f>
        <v>KG</v>
      </c>
      <c r="F37" s="111">
        <f>'[2]PLANILHA DE ORÇAMENTO- ANEXO 16'!F40</f>
        <v>22</v>
      </c>
      <c r="G37" s="109" t="s">
        <v>111</v>
      </c>
    </row>
    <row r="38" spans="1:10" s="35" customFormat="1" ht="30" customHeight="1" x14ac:dyDescent="0.25">
      <c r="A38" s="94" t="str">
        <f>'[2]PLANILHA DE ORÇAMENTO- ANEXO 16'!A41</f>
        <v>2.2.5</v>
      </c>
      <c r="B38" s="90" t="str">
        <f>'[2]PLANILHA DE ORÇAMENTO- ANEXO 16'!B41</f>
        <v>CDHU</v>
      </c>
      <c r="C38" s="90" t="str">
        <f>'[2]PLANILHA DE ORÇAMENTO- ANEXO 16'!C41</f>
        <v>09.01.020</v>
      </c>
      <c r="D38" s="83" t="str">
        <f>'[2]PLANILHA DE ORÇAMENTO- ANEXO 16'!D41</f>
        <v>Forma em madeira comum para fundação</v>
      </c>
      <c r="E38" s="90" t="str">
        <f>'[2]PLANILHA DE ORÇAMENTO- ANEXO 16'!E41</f>
        <v>M2</v>
      </c>
      <c r="F38" s="111">
        <f>'[2]PLANILHA DE ORÇAMENTO- ANEXO 16'!F41</f>
        <v>7.84</v>
      </c>
      <c r="G38" s="109" t="s">
        <v>124</v>
      </c>
    </row>
    <row r="39" spans="1:10" s="35" customFormat="1" ht="30" customHeight="1" x14ac:dyDescent="0.25">
      <c r="A39" s="95" t="str">
        <f>'[2]PLANILHA DE ORÇAMENTO- ANEXO 16'!A42</f>
        <v>2.3</v>
      </c>
      <c r="B39" s="96"/>
      <c r="C39" s="96"/>
      <c r="D39" s="97" t="str">
        <f>'[2]PLANILHA DE ORÇAMENTO- ANEXO 16'!D42</f>
        <v>Alvenaria-paredes sanitário def.</v>
      </c>
      <c r="E39" s="96"/>
      <c r="F39" s="96"/>
      <c r="G39" s="96"/>
    </row>
    <row r="40" spans="1:10" s="35" customFormat="1" ht="30" customHeight="1" x14ac:dyDescent="0.25">
      <c r="A40" s="94" t="str">
        <f>'[2]PLANILHA DE ORÇAMENTO- ANEXO 16'!A43</f>
        <v>2.3.1</v>
      </c>
      <c r="B40" s="90" t="str">
        <f>'[2]PLANILHA DE ORÇAMENTO- ANEXO 16'!B43</f>
        <v>CDHU</v>
      </c>
      <c r="C40" s="90" t="str">
        <f>'[2]PLANILHA DE ORÇAMENTO- ANEXO 16'!C43</f>
        <v>14.04.210</v>
      </c>
      <c r="D40" s="83" t="str">
        <f>'[2]PLANILHA DE ORÇAMENTO- ANEXO 16'!D43</f>
        <v>Alvenaria de bloco cerâmico de verdação, uso revestido de 15 cm</v>
      </c>
      <c r="E40" s="90" t="str">
        <f>'[2]PLANILHA DE ORÇAMENTO- ANEXO 16'!E43</f>
        <v>M2</v>
      </c>
      <c r="F40" s="111">
        <f>'[2]PLANILHA DE ORÇAMENTO- ANEXO 16'!F43</f>
        <v>14</v>
      </c>
      <c r="G40" s="109" t="s">
        <v>125</v>
      </c>
    </row>
    <row r="41" spans="1:10" s="35" customFormat="1" ht="30" customHeight="1" x14ac:dyDescent="0.25">
      <c r="A41" s="94" t="str">
        <f>'[2]PLANILHA DE ORÇAMENTO- ANEXO 16'!A44</f>
        <v>2.3.2</v>
      </c>
      <c r="B41" s="90" t="str">
        <f>'[2]PLANILHA DE ORÇAMENTO- ANEXO 16'!B44</f>
        <v>CDHU</v>
      </c>
      <c r="C41" s="90" t="str">
        <f>'[2]PLANILHA DE ORÇAMENTO- ANEXO 16'!C44</f>
        <v>17.02.020</v>
      </c>
      <c r="D41" s="83" t="str">
        <f>'[2]PLANILHA DE ORÇAMENTO- ANEXO 16'!D44</f>
        <v>Chapisco</v>
      </c>
      <c r="E41" s="90" t="str">
        <f>'[2]PLANILHA DE ORÇAMENTO- ANEXO 16'!E44</f>
        <v>M2</v>
      </c>
      <c r="F41" s="111">
        <f>'[2]PLANILHA DE ORÇAMENTO- ANEXO 16'!F44</f>
        <v>37</v>
      </c>
      <c r="G41" s="109" t="s">
        <v>126</v>
      </c>
    </row>
    <row r="42" spans="1:10" s="35" customFormat="1" ht="30" customHeight="1" x14ac:dyDescent="0.25">
      <c r="A42" s="94" t="str">
        <f>'[2]PLANILHA DE ORÇAMENTO- ANEXO 16'!A45</f>
        <v>2.3.3</v>
      </c>
      <c r="B42" s="90" t="str">
        <f>'[2]PLANILHA DE ORÇAMENTO- ANEXO 16'!B45</f>
        <v>CDHU</v>
      </c>
      <c r="C42" s="90" t="str">
        <f>'[2]PLANILHA DE ORÇAMENTO- ANEXO 16'!C45</f>
        <v>17.02.220</v>
      </c>
      <c r="D42" s="83" t="str">
        <f>'[2]PLANILHA DE ORÇAMENTO- ANEXO 16'!D45</f>
        <v>Reboco</v>
      </c>
      <c r="E42" s="90" t="str">
        <f>'[2]PLANILHA DE ORÇAMENTO- ANEXO 16'!E45</f>
        <v>M2</v>
      </c>
      <c r="F42" s="111">
        <f>'[2]PLANILHA DE ORÇAMENTO- ANEXO 16'!F45</f>
        <v>37</v>
      </c>
      <c r="G42" s="109" t="s">
        <v>118</v>
      </c>
    </row>
    <row r="43" spans="1:10" s="35" customFormat="1" ht="30" customHeight="1" x14ac:dyDescent="0.25">
      <c r="A43" s="94" t="str">
        <f>'[2]PLANILHA DE ORÇAMENTO- ANEXO 16'!A46</f>
        <v>2.3.4</v>
      </c>
      <c r="B43" s="90" t="str">
        <f>'[2]PLANILHA DE ORÇAMENTO- ANEXO 16'!B46</f>
        <v>SINAPI</v>
      </c>
      <c r="C43" s="90" t="str">
        <f>'[2]PLANILHA DE ORÇAMENTO- ANEXO 16'!C46</f>
        <v>87265</v>
      </c>
      <c r="D43" s="83" t="str">
        <f>'[2]PLANILHA DE ORÇAMENTO- ANEXO 16'!D46</f>
        <v>Revestimento cerãmico para paredes internas com placas esmaltadas e ou porcelanato, dimensoes minimas 20x20cm, completo assentado.</v>
      </c>
      <c r="E43" s="90" t="str">
        <f>'[2]PLANILHA DE ORÇAMENTO- ANEXO 16'!E46</f>
        <v>M2</v>
      </c>
      <c r="F43" s="111">
        <f>'[2]PLANILHA DE ORÇAMENTO- ANEXO 16'!F46</f>
        <v>22.1</v>
      </c>
      <c r="G43" s="109" t="s">
        <v>127</v>
      </c>
      <c r="H43" s="34"/>
      <c r="J43" s="36"/>
    </row>
    <row r="44" spans="1:10" s="35" customFormat="1" ht="30" customHeight="1" x14ac:dyDescent="0.25">
      <c r="A44" s="95" t="str">
        <f>'[2]PLANILHA DE ORÇAMENTO- ANEXO 16'!A47</f>
        <v>2.4</v>
      </c>
      <c r="B44" s="96"/>
      <c r="C44" s="96"/>
      <c r="D44" s="97" t="str">
        <f>'[2]PLANILHA DE ORÇAMENTO- ANEXO 16'!D47</f>
        <v>Revestimento e piso bh def.</v>
      </c>
      <c r="E44" s="96"/>
      <c r="F44" s="96"/>
      <c r="G44" s="96"/>
    </row>
    <row r="45" spans="1:10" s="35" customFormat="1" ht="30" customHeight="1" x14ac:dyDescent="0.25">
      <c r="A45" s="94" t="str">
        <f>'[2]PLANILHA DE ORÇAMENTO- ANEXO 16'!A48</f>
        <v>2.4.1</v>
      </c>
      <c r="B45" s="90" t="str">
        <f>'[2]PLANILHA DE ORÇAMENTO- ANEXO 16'!B48</f>
        <v>CDHU</v>
      </c>
      <c r="C45" s="90" t="str">
        <f>'[2]PLANILHA DE ORÇAMENTO- ANEXO 16'!C48</f>
        <v>17.01.020</v>
      </c>
      <c r="D45" s="83" t="str">
        <f>'[2]PLANILHA DE ORÇAMENTO- ANEXO 16'!D48</f>
        <v>Argamassa de regularização e/ou proteção</v>
      </c>
      <c r="E45" s="90" t="str">
        <f>'[2]PLANILHA DE ORÇAMENTO- ANEXO 16'!E48</f>
        <v>M3</v>
      </c>
      <c r="F45" s="111">
        <f>'[2]PLANILHA DE ORÇAMENTO- ANEXO 16'!F48</f>
        <v>3.6</v>
      </c>
      <c r="G45" s="109" t="s">
        <v>128</v>
      </c>
    </row>
    <row r="46" spans="1:10" s="35" customFormat="1" ht="45" x14ac:dyDescent="0.25">
      <c r="A46" s="94" t="str">
        <f>'[2]PLANILHA DE ORÇAMENTO- ANEXO 16'!A49</f>
        <v>2.4.2</v>
      </c>
      <c r="B46" s="90" t="str">
        <f>'[2]PLANILHA DE ORÇAMENTO- ANEXO 16'!B49</f>
        <v>SINAPI</v>
      </c>
      <c r="C46" s="90">
        <f>'[2]PLANILHA DE ORÇAMENTO- ANEXO 16'!C49</f>
        <v>87251</v>
      </c>
      <c r="D46" s="83" t="str">
        <f>'[2]PLANILHA DE ORÇAMENTO- ANEXO 16'!D49</f>
        <v>Revestimento ceramico com placa esmatada dimensões mínimas 45x45cm, incluso argamassa de assentamento .acabado</v>
      </c>
      <c r="E46" s="90" t="str">
        <f>'[2]PLANILHA DE ORÇAMENTO- ANEXO 16'!E49</f>
        <v>M2</v>
      </c>
      <c r="F46" s="111">
        <f>'[2]PLANILHA DE ORÇAMENTO- ANEXO 16'!F49</f>
        <v>3.6</v>
      </c>
      <c r="G46" s="109" t="s">
        <v>118</v>
      </c>
    </row>
    <row r="47" spans="1:10" s="35" customFormat="1" ht="30" x14ac:dyDescent="0.25">
      <c r="A47" s="94" t="str">
        <f>'[2]PLANILHA DE ORÇAMENTO- ANEXO 16'!A50</f>
        <v>2.4.3</v>
      </c>
      <c r="B47" s="90" t="str">
        <f>'[2]PLANILHA DE ORÇAMENTO- ANEXO 16'!B50</f>
        <v>CDHU</v>
      </c>
      <c r="C47" s="90" t="str">
        <f>'[2]PLANILHA DE ORÇAMENTO- ANEXO 16'!C50</f>
        <v>19.01.062</v>
      </c>
      <c r="D47" s="83" t="str">
        <f>'[2]PLANILHA DE ORÇAMENTO- ANEXO 16'!D50</f>
        <v>Peitoril e/ou soleira em granito, espessura de 2 cm e largura até 20 cm, acabamento polido</v>
      </c>
      <c r="E47" s="90" t="str">
        <f>'[2]PLANILHA DE ORÇAMENTO- ANEXO 16'!E50</f>
        <v>M</v>
      </c>
      <c r="F47" s="111">
        <f>'[2]PLANILHA DE ORÇAMENTO- ANEXO 16'!F50</f>
        <v>0.9</v>
      </c>
      <c r="G47" s="109" t="s">
        <v>129</v>
      </c>
    </row>
    <row r="48" spans="1:10" s="35" customFormat="1" ht="31.5" x14ac:dyDescent="0.25">
      <c r="A48" s="95" t="str">
        <f>'[2]PLANILHA DE ORÇAMENTO- ANEXO 16'!A51</f>
        <v>2.5</v>
      </c>
      <c r="B48" s="96"/>
      <c r="C48" s="96"/>
      <c r="D48" s="112" t="str">
        <f>'[2]PLANILHA DE ORÇAMENTO- ANEXO 16'!D51</f>
        <v>Revestimento de forro em pvc sanitario def. e hall sanitarios velhos.</v>
      </c>
      <c r="E48" s="96"/>
      <c r="F48" s="96"/>
      <c r="G48" s="96"/>
      <c r="H48" s="34"/>
    </row>
    <row r="49" spans="1:7" s="35" customFormat="1" ht="45" x14ac:dyDescent="0.25">
      <c r="A49" s="94" t="str">
        <f>'[2]PLANILHA DE ORÇAMENTO- ANEXO 16'!A52</f>
        <v>2.5.1</v>
      </c>
      <c r="B49" s="90" t="str">
        <f>'[2]PLANILHA DE ORÇAMENTO- ANEXO 16'!B52</f>
        <v>CDHU</v>
      </c>
      <c r="C49" s="90" t="str">
        <f>'[2]PLANILHA DE ORÇAMENTO- ANEXO 16'!C52</f>
        <v>22.03.070</v>
      </c>
      <c r="D49" s="83" t="str">
        <f>'[2]PLANILHA DE ORÇAMENTO- ANEXO 16'!D52</f>
        <v>Forro em lamina de PVC, incluso estrutura de fixação e instalação , acabado.Nos sanitario def. e hall frente sanitarios existentes</v>
      </c>
      <c r="E49" s="90" t="str">
        <f>'[2]PLANILHA DE ORÇAMENTO- ANEXO 16'!E52</f>
        <v>M2</v>
      </c>
      <c r="F49" s="111">
        <f>'[2]PLANILHA DE ORÇAMENTO- ANEXO 16'!F52</f>
        <v>26</v>
      </c>
      <c r="G49" s="109" t="s">
        <v>130</v>
      </c>
    </row>
    <row r="50" spans="1:7" s="35" customFormat="1" ht="15.75" x14ac:dyDescent="0.25">
      <c r="A50" s="95" t="str">
        <f>'[2]PLANILHA DE ORÇAMENTO- ANEXO 16'!A53</f>
        <v>2.6</v>
      </c>
      <c r="B50" s="96"/>
      <c r="C50" s="96"/>
      <c r="D50" s="112" t="str">
        <f>'[2]PLANILHA DE ORÇAMENTO- ANEXO 16'!D53</f>
        <v>Pintura sanitario def.</v>
      </c>
      <c r="E50" s="96"/>
      <c r="F50" s="96"/>
      <c r="G50" s="96"/>
    </row>
    <row r="51" spans="1:7" s="35" customFormat="1" ht="30" x14ac:dyDescent="0.25">
      <c r="A51" s="94" t="str">
        <f>'[2]PLANILHA DE ORÇAMENTO- ANEXO 16'!A54</f>
        <v>2.6.1</v>
      </c>
      <c r="B51" s="90" t="str">
        <f>'[2]PLANILHA DE ORÇAMENTO- ANEXO 16'!B54</f>
        <v>SINAPI</v>
      </c>
      <c r="C51" s="90">
        <f>'[2]PLANILHA DE ORÇAMENTO- ANEXO 16'!C54</f>
        <v>88489</v>
      </c>
      <c r="D51" s="83" t="str">
        <f>'[2]PLANILHA DE ORÇAMENTO- ANEXO 16'!D54</f>
        <v>fornecimento e aplicação de tinta latex acrílica em paredes externa  duas demãos</v>
      </c>
      <c r="E51" s="90" t="str">
        <f>'[2]PLANILHA DE ORÇAMENTO- ANEXO 16'!E54</f>
        <v>M2</v>
      </c>
      <c r="F51" s="111">
        <f>'[2]PLANILHA DE ORÇAMENTO- ANEXO 16'!F54</f>
        <v>14</v>
      </c>
      <c r="G51" s="109" t="s">
        <v>125</v>
      </c>
    </row>
    <row r="52" spans="1:7" s="35" customFormat="1" ht="15.75" x14ac:dyDescent="0.25">
      <c r="A52" s="95" t="str">
        <f>'[2]PLANILHA DE ORÇAMENTO- ANEXO 16'!A55</f>
        <v>2.7</v>
      </c>
      <c r="B52" s="96"/>
      <c r="C52" s="96"/>
      <c r="D52" s="112" t="str">
        <f>'[2]PLANILHA DE ORÇAMENTO- ANEXO 16'!D55</f>
        <v>INSTALAÇÕES HIDRÁULICAS</v>
      </c>
      <c r="E52" s="96"/>
      <c r="F52" s="96"/>
      <c r="G52" s="96"/>
    </row>
    <row r="53" spans="1:7" s="35" customFormat="1" ht="15.75" x14ac:dyDescent="0.25">
      <c r="A53" s="95" t="str">
        <f>'[2]PLANILHA DE ORÇAMENTO- ANEXO 16'!A56</f>
        <v>2.7.1</v>
      </c>
      <c r="B53" s="96"/>
      <c r="C53" s="96"/>
      <c r="D53" s="112" t="str">
        <f>'[2]PLANILHA DE ORÇAMENTO- ANEXO 16'!D56</f>
        <v>Esgoto</v>
      </c>
      <c r="E53" s="96"/>
      <c r="F53" s="96"/>
      <c r="G53" s="96"/>
    </row>
    <row r="54" spans="1:7" s="35" customFormat="1" ht="45" x14ac:dyDescent="0.25">
      <c r="A54" s="94" t="str">
        <f>'[2]PLANILHA DE ORÇAMENTO- ANEXO 16'!A57</f>
        <v>2.7.1.1</v>
      </c>
      <c r="B54" s="90" t="str">
        <f>'[2]PLANILHA DE ORÇAMENTO- ANEXO 16'!B57</f>
        <v>CDHU</v>
      </c>
      <c r="C54" s="90" t="str">
        <f>'[2]PLANILHA DE ORÇAMENTO- ANEXO 16'!C57</f>
        <v>46.02.070</v>
      </c>
      <c r="D54" s="83" t="str">
        <f>'[2]PLANILHA DE ORÇAMENTO- ANEXO 16'!D57</f>
        <v>Tubo de PVC rígido branco PxB com virola e anel de borracha, linha esgoto série normal, DN= 100 mm, inclusive conexões e tubulação para drenagem</v>
      </c>
      <c r="E54" s="90" t="str">
        <f>'[2]PLANILHA DE ORÇAMENTO- ANEXO 16'!E57</f>
        <v>M</v>
      </c>
      <c r="F54" s="111">
        <f>'[2]PLANILHA DE ORÇAMENTO- ANEXO 16'!F57</f>
        <v>20</v>
      </c>
      <c r="G54" s="109" t="s">
        <v>131</v>
      </c>
    </row>
    <row r="55" spans="1:7" s="35" customFormat="1" x14ac:dyDescent="0.25">
      <c r="A55" s="94" t="str">
        <f>'[2]PLANILHA DE ORÇAMENTO- ANEXO 16'!A58</f>
        <v>2.7.1.2</v>
      </c>
      <c r="B55" s="90" t="str">
        <f>'[2]PLANILHA DE ORÇAMENTO- ANEXO 16'!B58</f>
        <v>CDHU</v>
      </c>
      <c r="C55" s="90" t="str">
        <f>'[2]PLANILHA DE ORÇAMENTO- ANEXO 16'!C58</f>
        <v>46.02.050</v>
      </c>
      <c r="D55" s="83" t="str">
        <f>'[2]PLANILHA DE ORÇAMENTO- ANEXO 16'!D58</f>
        <v>tubo de PVC de 50mm para esgoto, incluso conexões</v>
      </c>
      <c r="E55" s="90" t="str">
        <f>'[2]PLANILHA DE ORÇAMENTO- ANEXO 16'!E58</f>
        <v>M</v>
      </c>
      <c r="F55" s="111">
        <f>'[2]PLANILHA DE ORÇAMENTO- ANEXO 16'!F58</f>
        <v>2</v>
      </c>
      <c r="G55" s="109" t="s">
        <v>132</v>
      </c>
    </row>
    <row r="56" spans="1:7" s="35" customFormat="1" ht="30" x14ac:dyDescent="0.25">
      <c r="A56" s="94" t="str">
        <f>'[2]PLANILHA DE ORÇAMENTO- ANEXO 16'!A59</f>
        <v>2.7.1.3</v>
      </c>
      <c r="B56" s="90" t="str">
        <f>'[2]PLANILHA DE ORÇAMENTO- ANEXO 16'!B59</f>
        <v>CDHU</v>
      </c>
      <c r="C56" s="90" t="str">
        <f>'[2]PLANILHA DE ORÇAMENTO- ANEXO 16'!C59</f>
        <v>49.03.020</v>
      </c>
      <c r="D56" s="83" t="str">
        <f>'[2]PLANILHA DE ORÇAMENTO- ANEXO 16'!D59</f>
        <v>Caixa de inspeção 80 x 80 com tampa de concreto</v>
      </c>
      <c r="E56" s="90" t="str">
        <f>'[2]PLANILHA DE ORÇAMENTO- ANEXO 16'!E59</f>
        <v>UN</v>
      </c>
      <c r="F56" s="111">
        <f>'[2]PLANILHA DE ORÇAMENTO- ANEXO 16'!F59</f>
        <v>1</v>
      </c>
      <c r="G56" s="109" t="s">
        <v>133</v>
      </c>
    </row>
    <row r="57" spans="1:7" s="35" customFormat="1" ht="30" x14ac:dyDescent="0.25">
      <c r="A57" s="94" t="str">
        <f>'[2]PLANILHA DE ORÇAMENTO- ANEXO 16'!A60</f>
        <v>2.7.1.4</v>
      </c>
      <c r="B57" s="90" t="str">
        <f>'[2]PLANILHA DE ORÇAMENTO- ANEXO 16'!B60</f>
        <v>CDHU</v>
      </c>
      <c r="C57" s="90" t="str">
        <f>'[2]PLANILHA DE ORÇAMENTO- ANEXO 16'!C60</f>
        <v>49.01.020</v>
      </c>
      <c r="D57" s="83" t="str">
        <f>'[2]PLANILHA DE ORÇAMENTO- ANEXO 16'!D60</f>
        <v>Caixa sifonada de PVC rígido de 100 x 150 x 50 mm, com grelha</v>
      </c>
      <c r="E57" s="90" t="str">
        <f>'[2]PLANILHA DE ORÇAMENTO- ANEXO 16'!E60</f>
        <v>UN</v>
      </c>
      <c r="F57" s="111">
        <f>'[2]PLANILHA DE ORÇAMENTO- ANEXO 16'!F60</f>
        <v>1</v>
      </c>
      <c r="G57" s="109" t="s">
        <v>134</v>
      </c>
    </row>
    <row r="58" spans="1:7" s="35" customFormat="1" ht="15.75" x14ac:dyDescent="0.25">
      <c r="A58" s="95" t="str">
        <f>'[2]PLANILHA DE ORÇAMENTO- ANEXO 16'!A61</f>
        <v>2.7.2</v>
      </c>
      <c r="B58" s="96"/>
      <c r="C58" s="96"/>
      <c r="D58" s="112" t="str">
        <f>'[2]PLANILHA DE ORÇAMENTO- ANEXO 16'!D61</f>
        <v>Água fria</v>
      </c>
      <c r="E58" s="96"/>
      <c r="F58" s="96"/>
      <c r="G58" s="96"/>
    </row>
    <row r="59" spans="1:7" s="35" customFormat="1" ht="30" x14ac:dyDescent="0.25">
      <c r="A59" s="94" t="str">
        <f>'[2]PLANILHA DE ORÇAMENTO- ANEXO 16'!A62</f>
        <v>2.7.2.1</v>
      </c>
      <c r="B59" s="90" t="str">
        <f>'[2]PLANILHA DE ORÇAMENTO- ANEXO 16'!B62</f>
        <v>CDHU</v>
      </c>
      <c r="C59" s="90" t="str">
        <f>'[2]PLANILHA DE ORÇAMENTO- ANEXO 16'!C62</f>
        <v>47.02.020</v>
      </c>
      <c r="D59" s="83" t="str">
        <f>'[2]PLANILHA DE ORÇAMENTO- ANEXO 16'!D62</f>
        <v>Registro de gaveta em latão fundido cromado com canopla, DN= 3/4´ - linha especial</v>
      </c>
      <c r="E59" s="90" t="str">
        <f>'[2]PLANILHA DE ORÇAMENTO- ANEXO 16'!E62</f>
        <v>UN</v>
      </c>
      <c r="F59" s="111">
        <f>'[2]PLANILHA DE ORÇAMENTO- ANEXO 16'!F62</f>
        <v>1</v>
      </c>
      <c r="G59" s="109" t="s">
        <v>135</v>
      </c>
    </row>
    <row r="60" spans="1:7" s="35" customFormat="1" ht="30" x14ac:dyDescent="0.25">
      <c r="A60" s="94" t="str">
        <f>'[2]PLANILHA DE ORÇAMENTO- ANEXO 16'!A63</f>
        <v>2.7.2.2</v>
      </c>
      <c r="B60" s="90" t="str">
        <f>'[2]PLANILHA DE ORÇAMENTO- ANEXO 16'!B63</f>
        <v>CDHU</v>
      </c>
      <c r="C60" s="90" t="str">
        <f>'[2]PLANILHA DE ORÇAMENTO- ANEXO 16'!C63</f>
        <v>46.01.020</v>
      </c>
      <c r="D60" s="83" t="str">
        <f>'[2]PLANILHA DE ORÇAMENTO- ANEXO 16'!D63</f>
        <v>Tubo de PVC rígido soldável marrom, DN= 25 mm, (3/4´), inclusive conexões</v>
      </c>
      <c r="E60" s="90" t="str">
        <f>'[2]PLANILHA DE ORÇAMENTO- ANEXO 16'!E63</f>
        <v>M</v>
      </c>
      <c r="F60" s="111">
        <f>'[2]PLANILHA DE ORÇAMENTO- ANEXO 16'!F63</f>
        <v>12</v>
      </c>
      <c r="G60" s="109" t="s">
        <v>131</v>
      </c>
    </row>
    <row r="61" spans="1:7" s="35" customFormat="1" ht="15.75" x14ac:dyDescent="0.25">
      <c r="A61" s="95" t="str">
        <f>'[2]PLANILHA DE ORÇAMENTO- ANEXO 16'!A64</f>
        <v>2.7.3</v>
      </c>
      <c r="B61" s="96"/>
      <c r="C61" s="96"/>
      <c r="D61" s="112" t="str">
        <f>'[2]PLANILHA DE ORÇAMENTO- ANEXO 16'!D64</f>
        <v>Louças e metais</v>
      </c>
      <c r="E61" s="96"/>
      <c r="F61" s="96"/>
      <c r="G61" s="96"/>
    </row>
    <row r="62" spans="1:7" s="35" customFormat="1" ht="30" x14ac:dyDescent="0.25">
      <c r="A62" s="94" t="str">
        <f>'[2]PLANILHA DE ORÇAMENTO- ANEXO 16'!A65</f>
        <v>2.7.3.1</v>
      </c>
      <c r="B62" s="90" t="str">
        <f>'[2]PLANILHA DE ORÇAMENTO- ANEXO 16'!B65</f>
        <v>CDHU</v>
      </c>
      <c r="C62" s="90" t="str">
        <f>'[2]PLANILHA DE ORÇAMENTO- ANEXO 16'!C65</f>
        <v>30.08.060</v>
      </c>
      <c r="D62" s="83" t="str">
        <f>'[2]PLANILHA DE ORÇAMENTO- ANEXO 16'!D65</f>
        <v>Bacia sifonada de louça com caixa acoplada para pessoas com mobilidade reduzida.Incluso assento</v>
      </c>
      <c r="E62" s="90" t="str">
        <f>'[2]PLANILHA DE ORÇAMENTO- ANEXO 16'!E65</f>
        <v>UN</v>
      </c>
      <c r="F62" s="111">
        <f>'[2]PLANILHA DE ORÇAMENTO- ANEXO 16'!F65</f>
        <v>1</v>
      </c>
      <c r="G62" s="109" t="s">
        <v>111</v>
      </c>
    </row>
    <row r="63" spans="1:7" s="35" customFormat="1" x14ac:dyDescent="0.25">
      <c r="A63" s="94" t="str">
        <f>'[2]PLANILHA DE ORÇAMENTO- ANEXO 16'!A66</f>
        <v>2.7.3.2</v>
      </c>
      <c r="B63" s="90" t="str">
        <f>'[2]PLANILHA DE ORÇAMENTO- ANEXO 16'!B66</f>
        <v>CDHU</v>
      </c>
      <c r="C63" s="90" t="str">
        <f>'[2]PLANILHA DE ORÇAMENTO- ANEXO 16'!C66</f>
        <v>44.01.240</v>
      </c>
      <c r="D63" s="83" t="str">
        <f>'[2]PLANILHA DE ORÇAMENTO- ANEXO 16'!D66</f>
        <v>Lavatório de louça com coluna suspensa.</v>
      </c>
      <c r="E63" s="90" t="str">
        <f>'[2]PLANILHA DE ORÇAMENTO- ANEXO 16'!E66</f>
        <v>UN</v>
      </c>
      <c r="F63" s="111">
        <f>'[2]PLANILHA DE ORÇAMENTO- ANEXO 16'!F66</f>
        <v>1</v>
      </c>
      <c r="G63" s="109" t="s">
        <v>111</v>
      </c>
    </row>
    <row r="64" spans="1:7" s="35" customFormat="1" ht="30" x14ac:dyDescent="0.25">
      <c r="A64" s="94" t="str">
        <f>'[2]PLANILHA DE ORÇAMENTO- ANEXO 16'!A67</f>
        <v>2.7.3.3</v>
      </c>
      <c r="B64" s="90" t="str">
        <f>'[2]PLANILHA DE ORÇAMENTO- ANEXO 16'!B67</f>
        <v>CDHU</v>
      </c>
      <c r="C64" s="90" t="str">
        <f>'[2]PLANILHA DE ORÇAMENTO- ANEXO 16'!C67</f>
        <v>44.03.300</v>
      </c>
      <c r="D64" s="83" t="str">
        <f>'[2]PLANILHA DE ORÇAMENTO- ANEXO 16'!D67</f>
        <v>Torneira de mesa tipo alavanca , em latão cromado, DN= 1/2´ou 3/4´</v>
      </c>
      <c r="E64" s="90" t="str">
        <f>'[2]PLANILHA DE ORÇAMENTO- ANEXO 16'!E67</f>
        <v>UN</v>
      </c>
      <c r="F64" s="111">
        <f>'[2]PLANILHA DE ORÇAMENTO- ANEXO 16'!F67</f>
        <v>1</v>
      </c>
      <c r="G64" s="109" t="s">
        <v>111</v>
      </c>
    </row>
    <row r="65" spans="1:10" s="35" customFormat="1" ht="15.75" x14ac:dyDescent="0.25">
      <c r="A65" s="94" t="str">
        <f>'[2]PLANILHA DE ORÇAMENTO- ANEXO 16'!A68</f>
        <v>2.7.3.4</v>
      </c>
      <c r="B65" s="90" t="str">
        <f>'[2]PLANILHA DE ORÇAMENTO- ANEXO 16'!B68</f>
        <v>CDHU</v>
      </c>
      <c r="C65" s="90" t="str">
        <f>'[2]PLANILHA DE ORÇAMENTO- ANEXO 16'!C68</f>
        <v>44.03.130</v>
      </c>
      <c r="D65" s="83" t="str">
        <f>'[2]PLANILHA DE ORÇAMENTO- ANEXO 16'!D68</f>
        <v>Saboneteira tipo dispenser, para refil de 800 ml</v>
      </c>
      <c r="E65" s="90" t="str">
        <f>'[2]PLANILHA DE ORÇAMENTO- ANEXO 16'!E68</f>
        <v>UN</v>
      </c>
      <c r="F65" s="111">
        <f>'[2]PLANILHA DE ORÇAMENTO- ANEXO 16'!F68</f>
        <v>1</v>
      </c>
      <c r="G65" s="109" t="s">
        <v>111</v>
      </c>
      <c r="H65" s="34"/>
      <c r="I65" s="36"/>
      <c r="J65" s="36"/>
    </row>
    <row r="66" spans="1:10" s="35" customFormat="1" ht="30" x14ac:dyDescent="0.25">
      <c r="A66" s="94" t="str">
        <f>'[2]PLANILHA DE ORÇAMENTO- ANEXO 16'!A69</f>
        <v>2.7.3.5</v>
      </c>
      <c r="B66" s="90" t="str">
        <f>'[2]PLANILHA DE ORÇAMENTO- ANEXO 16'!B69</f>
        <v>CDHU</v>
      </c>
      <c r="C66" s="90" t="str">
        <f>'[2]PLANILHA DE ORÇAMENTO- ANEXO 16'!C69</f>
        <v>44.03.050</v>
      </c>
      <c r="D66" s="83" t="str">
        <f>'[2]PLANILHA DE ORÇAMENTO- ANEXO 16'!D69</f>
        <v>Dispenser papel higiênico em ABS para rolão 300 / 600 m, com visor</v>
      </c>
      <c r="E66" s="90" t="str">
        <f>'[2]PLANILHA DE ORÇAMENTO- ANEXO 16'!E69</f>
        <v>UN</v>
      </c>
      <c r="F66" s="111">
        <f>'[2]PLANILHA DE ORÇAMENTO- ANEXO 16'!F69</f>
        <v>1</v>
      </c>
      <c r="G66" s="109" t="s">
        <v>111</v>
      </c>
      <c r="I66" s="37"/>
      <c r="J66" s="36"/>
    </row>
    <row r="67" spans="1:10" s="35" customFormat="1" ht="30" x14ac:dyDescent="0.25">
      <c r="A67" s="94" t="str">
        <f>'[2]PLANILHA DE ORÇAMENTO- ANEXO 16'!A70</f>
        <v>2.7.3.6</v>
      </c>
      <c r="B67" s="90" t="str">
        <f>'[2]PLANILHA DE ORÇAMENTO- ANEXO 16'!B70</f>
        <v>CDHU</v>
      </c>
      <c r="C67" s="90" t="str">
        <f>'[2]PLANILHA DE ORÇAMENTO- ANEXO 16'!C70</f>
        <v>44.03.050</v>
      </c>
      <c r="D67" s="83" t="str">
        <f>'[2]PLANILHA DE ORÇAMENTO- ANEXO 16'!D70</f>
        <v>Dispenser papel higiênico em ABS para rolão 300 / 600 m, com visor</v>
      </c>
      <c r="E67" s="90" t="str">
        <f>'[2]PLANILHA DE ORÇAMENTO- ANEXO 16'!E70</f>
        <v>UN</v>
      </c>
      <c r="F67" s="111">
        <f>'[2]PLANILHA DE ORÇAMENTO- ANEXO 16'!F70</f>
        <v>1</v>
      </c>
      <c r="G67" s="109" t="s">
        <v>111</v>
      </c>
    </row>
    <row r="68" spans="1:10" s="35" customFormat="1" ht="30" x14ac:dyDescent="0.25">
      <c r="A68" s="94" t="str">
        <f>'[2]PLANILHA DE ORÇAMENTO- ANEXO 16'!A71</f>
        <v>2.7.3.7</v>
      </c>
      <c r="B68" s="90" t="str">
        <f>'[2]PLANILHA DE ORÇAMENTO- ANEXO 16'!B71</f>
        <v>CDHU</v>
      </c>
      <c r="C68" s="90" t="str">
        <f>'[2]PLANILHA DE ORÇAMENTO- ANEXO 16'!C71</f>
        <v>30.01.030</v>
      </c>
      <c r="D68" s="83" t="str">
        <f>'[2]PLANILHA DE ORÇAMENTO- ANEXO 16'!D71</f>
        <v>Barra de apoio para deficiente,reta em aço inoxidável de 1 1/2"x800mm</v>
      </c>
      <c r="E68" s="90" t="str">
        <f>'[2]PLANILHA DE ORÇAMENTO- ANEXO 16'!E71</f>
        <v>UN</v>
      </c>
      <c r="F68" s="111">
        <f>'[2]PLANILHA DE ORÇAMENTO- ANEXO 16'!F71</f>
        <v>2</v>
      </c>
      <c r="G68" s="109" t="s">
        <v>111</v>
      </c>
    </row>
    <row r="69" spans="1:10" s="35" customFormat="1" ht="15.75" x14ac:dyDescent="0.25">
      <c r="A69" s="95" t="str">
        <f>'[2]PLANILHA DE ORÇAMENTO- ANEXO 16'!A72</f>
        <v>2.8</v>
      </c>
      <c r="B69" s="96"/>
      <c r="C69" s="96"/>
      <c r="D69" s="112" t="str">
        <f>'[2]PLANILHA DE ORÇAMENTO- ANEXO 16'!D72</f>
        <v>Esquadrias</v>
      </c>
      <c r="E69" s="96"/>
      <c r="F69" s="96"/>
      <c r="G69" s="96"/>
    </row>
    <row r="70" spans="1:10" s="35" customFormat="1" ht="30" x14ac:dyDescent="0.25">
      <c r="A70" s="94" t="str">
        <f>'[2]PLANILHA DE ORÇAMENTO- ANEXO 16'!A73</f>
        <v>2.8.1</v>
      </c>
      <c r="B70" s="90" t="str">
        <f>'[2]PLANILHA DE ORÇAMENTO- ANEXO 16'!B73</f>
        <v>CDHU</v>
      </c>
      <c r="C70" s="90" t="str">
        <f>'[2]PLANILHA DE ORÇAMENTO- ANEXO 16'!C73</f>
        <v>25.02.211</v>
      </c>
      <c r="D70" s="83" t="str">
        <f>'[2]PLANILHA DE ORÇAMENTO- ANEXO 16'!D73</f>
        <v>Porta de abrir em alumínio 0,90x2,10m completa cor branca</v>
      </c>
      <c r="E70" s="90" t="str">
        <f>'[2]PLANILHA DE ORÇAMENTO- ANEXO 16'!E73</f>
        <v>M2</v>
      </c>
      <c r="F70" s="111">
        <f>'[2]PLANILHA DE ORÇAMENTO- ANEXO 16'!F73</f>
        <v>1.89</v>
      </c>
      <c r="G70" s="109" t="s">
        <v>111</v>
      </c>
    </row>
    <row r="71" spans="1:10" s="35" customFormat="1" ht="30" x14ac:dyDescent="0.25">
      <c r="A71" s="94" t="str">
        <f>'[2]PLANILHA DE ORÇAMENTO- ANEXO 16'!A74</f>
        <v>2.8.2</v>
      </c>
      <c r="B71" s="90" t="str">
        <f>'[2]PLANILHA DE ORÇAMENTO- ANEXO 16'!B74</f>
        <v>CDHU</v>
      </c>
      <c r="C71" s="90" t="str">
        <f>'[2]PLANILHA DE ORÇAMENTO- ANEXO 16'!C74</f>
        <v>25.01.060</v>
      </c>
      <c r="D71" s="83" t="str">
        <f>'[2]PLANILHA DE ORÇAMENTO- ANEXO 16'!D74</f>
        <v>Caixilho de aluminio de tipo max cor branco com vidro, completo acabado</v>
      </c>
      <c r="E71" s="90" t="str">
        <f>'[2]PLANILHA DE ORÇAMENTO- ANEXO 16'!E74</f>
        <v>M2</v>
      </c>
      <c r="F71" s="111">
        <f>'[2]PLANILHA DE ORÇAMENTO- ANEXO 16'!F74</f>
        <v>0.6</v>
      </c>
      <c r="G71" s="109" t="s">
        <v>111</v>
      </c>
    </row>
    <row r="72" spans="1:10" s="35" customFormat="1" ht="30" x14ac:dyDescent="0.25">
      <c r="A72" s="94" t="str">
        <f>'[2]PLANILHA DE ORÇAMENTO- ANEXO 16'!A75</f>
        <v>2.8.2</v>
      </c>
      <c r="B72" s="90" t="str">
        <f>'[2]PLANILHA DE ORÇAMENTO- ANEXO 16'!B75</f>
        <v>CDHU</v>
      </c>
      <c r="C72" s="90" t="str">
        <f>'[2]PLANILHA DE ORÇAMENTO- ANEXO 16'!C75</f>
        <v>19.01.062</v>
      </c>
      <c r="D72" s="83" t="str">
        <f>'[2]PLANILHA DE ORÇAMENTO- ANEXO 16'!D75</f>
        <v xml:space="preserve">Peitoril e ou soleira em granito polido esp=2,00cm, largura até 20cm. </v>
      </c>
      <c r="E72" s="90" t="str">
        <f>'[2]PLANILHA DE ORÇAMENTO- ANEXO 16'!E75</f>
        <v>M2</v>
      </c>
      <c r="F72" s="111">
        <f>'[2]PLANILHA DE ORÇAMENTO- ANEXO 16'!F75</f>
        <v>0.9</v>
      </c>
      <c r="G72" s="109" t="s">
        <v>111</v>
      </c>
    </row>
    <row r="73" spans="1:10" s="35" customFormat="1" ht="15.75" x14ac:dyDescent="0.25">
      <c r="A73" s="95" t="str">
        <f>'[2]PLANILHA DE ORÇAMENTO- ANEXO 16'!A76</f>
        <v>3.</v>
      </c>
      <c r="B73" s="96"/>
      <c r="C73" s="96"/>
      <c r="D73" s="112" t="str">
        <f>'[2]PLANILHA DE ORÇAMENTO- ANEXO 16'!D76</f>
        <v>SANITARIOS ANTIGOS</v>
      </c>
      <c r="E73" s="96"/>
      <c r="F73" s="96"/>
      <c r="G73" s="96"/>
    </row>
    <row r="74" spans="1:10" s="35" customFormat="1" ht="31.5" x14ac:dyDescent="0.25">
      <c r="A74" s="95" t="str">
        <f>'[2]PLANILHA DE ORÇAMENTO- ANEXO 16'!A77</f>
        <v>3.1</v>
      </c>
      <c r="B74" s="96"/>
      <c r="C74" s="96"/>
      <c r="D74" s="112" t="str">
        <f>'[2]PLANILHA DE ORÇAMENTO- ANEXO 16'!D77</f>
        <v>Serviços diversos para reforma dos sanitarios antigos</v>
      </c>
      <c r="E74" s="96"/>
      <c r="F74" s="96"/>
      <c r="G74" s="96"/>
    </row>
    <row r="75" spans="1:10" s="35" customFormat="1" ht="30" x14ac:dyDescent="0.25">
      <c r="A75" s="94" t="str">
        <f>'[2]PLANILHA DE ORÇAMENTO- ANEXO 16'!A78</f>
        <v>3.1.1</v>
      </c>
      <c r="B75" s="90" t="str">
        <f>'[2]PLANILHA DE ORÇAMENTO- ANEXO 16'!B78</f>
        <v>CDHU</v>
      </c>
      <c r="C75" s="90" t="str">
        <f>'[2]PLANILHA DE ORÇAMENTO- ANEXO 16'!C78</f>
        <v>14.04.210</v>
      </c>
      <c r="D75" s="83" t="str">
        <f>'[2]PLANILHA DE ORÇAMENTO- ANEXO 16'!D78</f>
        <v>Alvenaria de bloco cerâmico de vedação, uso revestido, de 14 cm</v>
      </c>
      <c r="E75" s="90" t="str">
        <f>'[2]PLANILHA DE ORÇAMENTO- ANEXO 16'!E78</f>
        <v>M2</v>
      </c>
      <c r="F75" s="111">
        <f>'[2]PLANILHA DE ORÇAMENTO- ANEXO 16'!F78</f>
        <v>2.2999999999999998</v>
      </c>
      <c r="G75" s="109" t="s">
        <v>136</v>
      </c>
    </row>
    <row r="76" spans="1:10" s="35" customFormat="1" x14ac:dyDescent="0.25">
      <c r="A76" s="94" t="str">
        <f>'[2]PLANILHA DE ORÇAMENTO- ANEXO 16'!A79</f>
        <v>3.1.2</v>
      </c>
      <c r="B76" s="90" t="str">
        <f>'[2]PLANILHA DE ORÇAMENTO- ANEXO 16'!B79</f>
        <v>CDHU</v>
      </c>
      <c r="C76" s="90" t="str">
        <f>'[2]PLANILHA DE ORÇAMENTO- ANEXO 16'!C79</f>
        <v>17.02.020</v>
      </c>
      <c r="D76" s="83" t="str">
        <f>'[2]PLANILHA DE ORÇAMENTO- ANEXO 16'!D79</f>
        <v>Chapisco</v>
      </c>
      <c r="E76" s="90" t="str">
        <f>'[2]PLANILHA DE ORÇAMENTO- ANEXO 16'!E79</f>
        <v>M2</v>
      </c>
      <c r="F76" s="111">
        <f>'[2]PLANILHA DE ORÇAMENTO- ANEXO 16'!F79</f>
        <v>4.5999999999999996</v>
      </c>
      <c r="G76" s="109" t="s">
        <v>137</v>
      </c>
    </row>
    <row r="77" spans="1:10" s="35" customFormat="1" x14ac:dyDescent="0.25">
      <c r="A77" s="94" t="str">
        <f>'[2]PLANILHA DE ORÇAMENTO- ANEXO 16'!A80</f>
        <v>3.1.3</v>
      </c>
      <c r="B77" s="90" t="str">
        <f>'[2]PLANILHA DE ORÇAMENTO- ANEXO 16'!B80</f>
        <v>CDHU</v>
      </c>
      <c r="C77" s="90" t="str">
        <f>'[2]PLANILHA DE ORÇAMENTO- ANEXO 16'!C80</f>
        <v>17.02.220</v>
      </c>
      <c r="D77" s="83" t="str">
        <f>'[2]PLANILHA DE ORÇAMENTO- ANEXO 16'!D80</f>
        <v>Reboco</v>
      </c>
      <c r="E77" s="90" t="str">
        <f>'[2]PLANILHA DE ORÇAMENTO- ANEXO 16'!E80</f>
        <v>M2</v>
      </c>
      <c r="F77" s="111">
        <f>'[2]PLANILHA DE ORÇAMENTO- ANEXO 16'!F80</f>
        <v>4.5999999999999996</v>
      </c>
      <c r="G77" s="109" t="s">
        <v>118</v>
      </c>
    </row>
    <row r="78" spans="1:10" s="35" customFormat="1" ht="75" x14ac:dyDescent="0.25">
      <c r="A78" s="94" t="str">
        <f>'[2]PLANILHA DE ORÇAMENTO- ANEXO 16'!A81</f>
        <v>3.1.4</v>
      </c>
      <c r="B78" s="90" t="str">
        <f>'[2]PLANILHA DE ORÇAMENTO- ANEXO 16'!B81</f>
        <v>CDHU</v>
      </c>
      <c r="C78" s="90" t="str">
        <f>'[2]PLANILHA DE ORÇAMENTO- ANEXO 16'!C81</f>
        <v>14.30.010</v>
      </c>
      <c r="D78" s="83" t="str">
        <f>'[2]PLANILHA DE ORÇAMENTO- ANEXO 16'!D81</f>
        <v>Divisorias em granito esp=3 cm,nos sanitarios masculino e feminino existente.Sendo nos box=2,00m de altura, e nos mictporios 1,30m alturax0,40m largura, forneciemnto e instalação.Cor a definir pela fiscalização.</v>
      </c>
      <c r="E78" s="90" t="str">
        <f>'[2]PLANILHA DE ORÇAMENTO- ANEXO 16'!E81</f>
        <v>M2</v>
      </c>
      <c r="F78" s="111">
        <f>'[2]PLANILHA DE ORÇAMENTO- ANEXO 16'!F81</f>
        <v>33.5</v>
      </c>
      <c r="G78" s="109" t="s">
        <v>138</v>
      </c>
    </row>
    <row r="79" spans="1:10" s="35" customFormat="1" ht="75" x14ac:dyDescent="0.25">
      <c r="A79" s="94" t="str">
        <f>'[2]PLANILHA DE ORÇAMENTO- ANEXO 16'!A82</f>
        <v>3.1.5</v>
      </c>
      <c r="B79" s="90" t="str">
        <f>'[2]PLANILHA DE ORÇAMENTO- ANEXO 16'!B82</f>
        <v>SINAPI</v>
      </c>
      <c r="C79" s="90">
        <f>'[2]PLANILHA DE ORÇAMENTO- ANEXO 16'!C82</f>
        <v>87265</v>
      </c>
      <c r="D79" s="84" t="s">
        <v>431</v>
      </c>
      <c r="E79" s="90" t="str">
        <f>'[2]PLANILHA DE ORÇAMENTO- ANEXO 16'!E82</f>
        <v>M2</v>
      </c>
      <c r="F79" s="111">
        <f>'[2]PLANILHA DE ORÇAMENTO- ANEXO 16'!F82</f>
        <v>118.9</v>
      </c>
      <c r="G79" s="109" t="s">
        <v>139</v>
      </c>
    </row>
    <row r="80" spans="1:10" s="35" customFormat="1" x14ac:dyDescent="0.25">
      <c r="A80" s="94" t="str">
        <f>'[2]PLANILHA DE ORÇAMENTO- ANEXO 16'!A83</f>
        <v>3.1.6</v>
      </c>
      <c r="B80" s="90" t="str">
        <f>'[2]PLANILHA DE ORÇAMENTO- ANEXO 16'!B83</f>
        <v>CDHU</v>
      </c>
      <c r="C80" s="90" t="str">
        <f>'[2]PLANILHA DE ORÇAMENTO- ANEXO 16'!C83</f>
        <v>17.01.020</v>
      </c>
      <c r="D80" s="83" t="str">
        <f>'[2]PLANILHA DE ORÇAMENTO- ANEXO 16'!D83</f>
        <v>Argamassa de regularização e/ou proteção</v>
      </c>
      <c r="E80" s="90" t="str">
        <f>'[2]PLANILHA DE ORÇAMENTO- ANEXO 16'!E83</f>
        <v>M3</v>
      </c>
      <c r="F80" s="111">
        <f>'[2]PLANILHA DE ORÇAMENTO- ANEXO 16'!F83</f>
        <v>2.16</v>
      </c>
      <c r="G80" s="109" t="s">
        <v>140</v>
      </c>
    </row>
    <row r="81" spans="1:8" s="35" customFormat="1" ht="90" x14ac:dyDescent="0.25">
      <c r="A81" s="94" t="str">
        <f>'[2]PLANILHA DE ORÇAMENTO- ANEXO 16'!A84</f>
        <v>3.1.7</v>
      </c>
      <c r="B81" s="90" t="str">
        <f>'[2]PLANILHA DE ORÇAMENTO- ANEXO 16'!B84</f>
        <v>SINAPI</v>
      </c>
      <c r="C81" s="90">
        <f>'[2]PLANILHA DE ORÇAMENTO- ANEXO 16'!C84</f>
        <v>87251</v>
      </c>
      <c r="D81" s="84" t="s">
        <v>413</v>
      </c>
      <c r="E81" s="90" t="str">
        <f>'[2]PLANILHA DE ORÇAMENTO- ANEXO 16'!E84</f>
        <v>M2</v>
      </c>
      <c r="F81" s="111">
        <f>'[2]PLANILHA DE ORÇAMENTO- ANEXO 16'!F84</f>
        <v>47</v>
      </c>
      <c r="G81" s="109" t="s">
        <v>141</v>
      </c>
    </row>
    <row r="82" spans="1:8" s="35" customFormat="1" ht="30" x14ac:dyDescent="0.25">
      <c r="A82" s="94" t="str">
        <f>'[2]PLANILHA DE ORÇAMENTO- ANEXO 16'!A85</f>
        <v>3.1.8</v>
      </c>
      <c r="B82" s="90" t="str">
        <f>'[2]PLANILHA DE ORÇAMENTO- ANEXO 16'!B85</f>
        <v>CDHU</v>
      </c>
      <c r="C82" s="90" t="str">
        <f>'[2]PLANILHA DE ORÇAMENTO- ANEXO 16'!C85</f>
        <v>19.01.062</v>
      </c>
      <c r="D82" s="83" t="str">
        <f>'[2]PLANILHA DE ORÇAMENTO- ANEXO 16'!D85</f>
        <v xml:space="preserve">Peitoril e ou soleira em granito polido esp=2,00cm, largura até 20cm. </v>
      </c>
      <c r="E82" s="90" t="str">
        <f>'[2]PLANILHA DE ORÇAMENTO- ANEXO 16'!E85</f>
        <v>M</v>
      </c>
      <c r="F82" s="111">
        <f>'[2]PLANILHA DE ORÇAMENTO- ANEXO 16'!F85</f>
        <v>1.8</v>
      </c>
      <c r="G82" s="109" t="s">
        <v>142</v>
      </c>
      <c r="H82" s="34"/>
    </row>
    <row r="83" spans="1:8" s="35" customFormat="1" ht="45" x14ac:dyDescent="0.25">
      <c r="A83" s="94" t="str">
        <f>'[2]PLANILHA DE ORÇAMENTO- ANEXO 16'!A86</f>
        <v>3.1.9</v>
      </c>
      <c r="B83" s="90" t="str">
        <f>'[2]PLANILHA DE ORÇAMENTO- ANEXO 16'!B86</f>
        <v>SINAPI</v>
      </c>
      <c r="C83" s="90">
        <f>'[2]PLANILHA DE ORÇAMENTO- ANEXO 16'!C86</f>
        <v>88489</v>
      </c>
      <c r="D83" s="83" t="str">
        <f>'[2]PLANILHA DE ORÇAMENTO- ANEXO 16'!D86</f>
        <v>Aplicação manual de pintura com tinta latex em duas demãos.Local laje dos sanitarios existentes e laje em frente sala de vídeo.</v>
      </c>
      <c r="E83" s="90" t="str">
        <f>'[2]PLANILHA DE ORÇAMENTO- ANEXO 16'!E86</f>
        <v>M2</v>
      </c>
      <c r="F83" s="111">
        <f>'[2]PLANILHA DE ORÇAMENTO- ANEXO 16'!F86</f>
        <v>66.2</v>
      </c>
      <c r="G83" s="109" t="s">
        <v>143</v>
      </c>
    </row>
    <row r="84" spans="1:8" s="35" customFormat="1" ht="15.75" x14ac:dyDescent="0.25">
      <c r="A84" s="95" t="str">
        <f>'[2]PLANILHA DE ORÇAMENTO- ANEXO 16'!A87</f>
        <v>3.2</v>
      </c>
      <c r="B84" s="96"/>
      <c r="C84" s="96"/>
      <c r="D84" s="112" t="str">
        <f>'[2]PLANILHA DE ORÇAMENTO- ANEXO 16'!D87</f>
        <v>INSTALAÇÕES HIDRÁULICAS</v>
      </c>
      <c r="E84" s="96"/>
      <c r="F84" s="96"/>
      <c r="G84" s="96"/>
    </row>
    <row r="85" spans="1:8" s="35" customFormat="1" ht="15.75" x14ac:dyDescent="0.25">
      <c r="A85" s="95" t="str">
        <f>'[2]PLANILHA DE ORÇAMENTO- ANEXO 16'!A88</f>
        <v>3.2.1</v>
      </c>
      <c r="B85" s="96"/>
      <c r="C85" s="96"/>
      <c r="D85" s="112" t="str">
        <f>'[2]PLANILHA DE ORÇAMENTO- ANEXO 16'!D88</f>
        <v>Água fria</v>
      </c>
      <c r="E85" s="96"/>
      <c r="F85" s="96"/>
      <c r="G85" s="96"/>
    </row>
    <row r="86" spans="1:8" s="35" customFormat="1" ht="60" x14ac:dyDescent="0.25">
      <c r="A86" s="94" t="str">
        <f>'[2]PLANILHA DE ORÇAMENTO- ANEXO 16'!A89</f>
        <v>3.2.1.1</v>
      </c>
      <c r="B86" s="90" t="str">
        <f>'[2]PLANILHA DE ORÇAMENTO- ANEXO 16'!B89</f>
        <v>CDHU</v>
      </c>
      <c r="C86" s="90" t="str">
        <f>'[2]PLANILHA DE ORÇAMENTO- ANEXO 16'!C89</f>
        <v>47.02.020</v>
      </c>
      <c r="D86" s="83" t="str">
        <f>'[2]PLANILHA DE ORÇAMENTO- ANEXO 16'!D89</f>
        <v>registro de gaveta com canopla cromada completo de DN=3/4'</v>
      </c>
      <c r="E86" s="90" t="str">
        <f>'[2]PLANILHA DE ORÇAMENTO- ANEXO 16'!E89</f>
        <v>UN</v>
      </c>
      <c r="F86" s="111">
        <f>'[2]PLANILHA DE ORÇAMENTO- ANEXO 16'!F89</f>
        <v>13</v>
      </c>
      <c r="G86" s="109" t="s">
        <v>144</v>
      </c>
    </row>
    <row r="87" spans="1:8" s="35" customFormat="1" x14ac:dyDescent="0.25">
      <c r="A87" s="94" t="str">
        <f>'[2]PLANILHA DE ORÇAMENTO- ANEXO 16'!A90</f>
        <v>3.2.1.2</v>
      </c>
      <c r="B87" s="90" t="str">
        <f>'[2]PLANILHA DE ORÇAMENTO- ANEXO 16'!B90</f>
        <v>CDHU</v>
      </c>
      <c r="C87" s="90" t="str">
        <f>'[2]PLANILHA DE ORÇAMENTO- ANEXO 16'!C90</f>
        <v>46.01.020</v>
      </c>
      <c r="D87" s="83" t="str">
        <f>'[2]PLANILHA DE ORÇAMENTO- ANEXO 16'!D90</f>
        <v>Tubo de PVC dn=25mm3/4' inclusivel conexões</v>
      </c>
      <c r="E87" s="90" t="str">
        <f>'[2]PLANILHA DE ORÇAMENTO- ANEXO 16'!E90</f>
        <v>M</v>
      </c>
      <c r="F87" s="111">
        <f>'[2]PLANILHA DE ORÇAMENTO- ANEXO 16'!F90</f>
        <v>60</v>
      </c>
      <c r="G87" s="109" t="s">
        <v>145</v>
      </c>
    </row>
    <row r="88" spans="1:8" s="35" customFormat="1" x14ac:dyDescent="0.25">
      <c r="A88" s="94" t="str">
        <f>'[2]PLANILHA DE ORÇAMENTO- ANEXO 16'!A91</f>
        <v>3.2.1.3</v>
      </c>
      <c r="B88" s="90" t="str">
        <f>'[2]PLANILHA DE ORÇAMENTO- ANEXO 16'!B91</f>
        <v>CDHU</v>
      </c>
      <c r="C88" s="90" t="str">
        <f>'[2]PLANILHA DE ORÇAMENTO- ANEXO 16'!C91</f>
        <v>47.02.030</v>
      </c>
      <c r="D88" s="83" t="str">
        <f>'[2]PLANILHA DE ORÇAMENTO- ANEXO 16'!D91</f>
        <v>tubo de PVC de 32mm para esgoto, incluso conexões</v>
      </c>
      <c r="E88" s="90" t="str">
        <f>'[2]PLANILHA DE ORÇAMENTO- ANEXO 16'!E91</f>
        <v>M</v>
      </c>
      <c r="F88" s="111">
        <f>'[2]PLANILHA DE ORÇAMENTO- ANEXO 16'!F91</f>
        <v>37</v>
      </c>
      <c r="G88" s="109" t="s">
        <v>145</v>
      </c>
    </row>
    <row r="89" spans="1:8" s="35" customFormat="1" ht="30" x14ac:dyDescent="0.25">
      <c r="A89" s="94" t="str">
        <f>'[2]PLANILHA DE ORÇAMENTO- ANEXO 16'!A92</f>
        <v>3.2.1.4</v>
      </c>
      <c r="B89" s="90" t="str">
        <f>'[2]PLANILHA DE ORÇAMENTO- ANEXO 16'!B92</f>
        <v>CDHU</v>
      </c>
      <c r="C89" s="90" t="str">
        <f>'[2]PLANILHA DE ORÇAMENTO- ANEXO 16'!C92</f>
        <v>47.02.110</v>
      </c>
      <c r="D89" s="83" t="str">
        <f>'[2]PLANILHA DE ORÇAMENTO- ANEXO 16'!D92</f>
        <v>registro de pressão com canopla cromada completo de 3/4"</v>
      </c>
      <c r="E89" s="90" t="str">
        <f>'[2]PLANILHA DE ORÇAMENTO- ANEXO 16'!E92</f>
        <v>M2</v>
      </c>
      <c r="F89" s="111">
        <f>'[2]PLANILHA DE ORÇAMENTO- ANEXO 16'!F92</f>
        <v>4</v>
      </c>
      <c r="G89" s="109" t="s">
        <v>146</v>
      </c>
    </row>
    <row r="90" spans="1:8" s="35" customFormat="1" ht="15.75" x14ac:dyDescent="0.25">
      <c r="A90" s="95" t="str">
        <f>'[2]PLANILHA DE ORÇAMENTO- ANEXO 16'!A93</f>
        <v>3.2.2</v>
      </c>
      <c r="B90" s="96"/>
      <c r="C90" s="96"/>
      <c r="D90" s="112" t="str">
        <f>'[2]PLANILHA DE ORÇAMENTO- ANEXO 16'!D93</f>
        <v>Esgoto</v>
      </c>
      <c r="E90" s="96"/>
      <c r="F90" s="96"/>
      <c r="G90" s="96"/>
    </row>
    <row r="91" spans="1:8" s="35" customFormat="1" x14ac:dyDescent="0.25">
      <c r="A91" s="94" t="str">
        <f>'[2]PLANILHA DE ORÇAMENTO- ANEXO 16'!A94</f>
        <v>3.2.2.1</v>
      </c>
      <c r="B91" s="90" t="str">
        <f>'[2]PLANILHA DE ORÇAMENTO- ANEXO 16'!B94</f>
        <v>CDHU</v>
      </c>
      <c r="C91" s="90" t="str">
        <f>'[2]PLANILHA DE ORÇAMENTO- ANEXO 16'!C94</f>
        <v>46.03.050</v>
      </c>
      <c r="D91" s="83" t="str">
        <f>'[2]PLANILHA DE ORÇAMENTO- ANEXO 16'!D94</f>
        <v>Caixa de inspeção 80 x 80 com tampa de concreto</v>
      </c>
      <c r="E91" s="90" t="str">
        <f>'[2]PLANILHA DE ORÇAMENTO- ANEXO 16'!E94</f>
        <v>UN</v>
      </c>
      <c r="F91" s="111">
        <f>'[2]PLANILHA DE ORÇAMENTO- ANEXO 16'!F94</f>
        <v>4</v>
      </c>
      <c r="G91" s="109" t="s">
        <v>147</v>
      </c>
    </row>
    <row r="92" spans="1:8" s="35" customFormat="1" ht="30" x14ac:dyDescent="0.25">
      <c r="A92" s="94" t="str">
        <f>'[2]PLANILHA DE ORÇAMENTO- ANEXO 16'!A95</f>
        <v>3.2.2.2</v>
      </c>
      <c r="B92" s="90" t="str">
        <f>'[2]PLANILHA DE ORÇAMENTO- ANEXO 16'!B95</f>
        <v>CDHU</v>
      </c>
      <c r="C92" s="90" t="str">
        <f>'[2]PLANILHA DE ORÇAMENTO- ANEXO 16'!C95</f>
        <v>46.02.050</v>
      </c>
      <c r="D92" s="83" t="str">
        <f>'[2]PLANILHA DE ORÇAMENTO- ANEXO 16'!D95</f>
        <v>tubo de PVC de 50mm linha esgoto predial, incluso conexões</v>
      </c>
      <c r="E92" s="90" t="str">
        <f>'[2]PLANILHA DE ORÇAMENTO- ANEXO 16'!E95</f>
        <v>M</v>
      </c>
      <c r="F92" s="111">
        <f>'[2]PLANILHA DE ORÇAMENTO- ANEXO 16'!F95</f>
        <v>40</v>
      </c>
      <c r="G92" s="109" t="s">
        <v>148</v>
      </c>
    </row>
    <row r="93" spans="1:8" s="35" customFormat="1" ht="30" x14ac:dyDescent="0.25">
      <c r="A93" s="94" t="str">
        <f>'[2]PLANILHA DE ORÇAMENTO- ANEXO 16'!A96</f>
        <v>3.2.2.3</v>
      </c>
      <c r="B93" s="90" t="str">
        <f>'[2]PLANILHA DE ORÇAMENTO- ANEXO 16'!B96</f>
        <v>CDHU</v>
      </c>
      <c r="C93" s="90" t="str">
        <f>'[2]PLANILHA DE ORÇAMENTO- ANEXO 16'!C96</f>
        <v>46.02.070</v>
      </c>
      <c r="D93" s="83" t="str">
        <f>'[2]PLANILHA DE ORÇAMENTO- ANEXO 16'!D96</f>
        <v>tubo de PVC de 100mm linha esgoto predial, incluso conexões</v>
      </c>
      <c r="E93" s="90" t="str">
        <f>'[2]PLANILHA DE ORÇAMENTO- ANEXO 16'!E96</f>
        <v>M</v>
      </c>
      <c r="F93" s="111">
        <f>'[2]PLANILHA DE ORÇAMENTO- ANEXO 16'!F96</f>
        <v>60</v>
      </c>
      <c r="G93" s="109" t="s">
        <v>148</v>
      </c>
    </row>
    <row r="94" spans="1:8" s="35" customFormat="1" ht="30" x14ac:dyDescent="0.25">
      <c r="A94" s="94" t="str">
        <f>'[2]PLANILHA DE ORÇAMENTO- ANEXO 16'!A97</f>
        <v>3.2.2.4</v>
      </c>
      <c r="B94" s="90" t="str">
        <f>'[2]PLANILHA DE ORÇAMENTO- ANEXO 16'!B97</f>
        <v>CDHU</v>
      </c>
      <c r="C94" s="90" t="str">
        <f>'[2]PLANILHA DE ORÇAMENTO- ANEXO 16'!C97</f>
        <v>49.01.020</v>
      </c>
      <c r="D94" s="83" t="str">
        <f>'[2]PLANILHA DE ORÇAMENTO- ANEXO 16'!D97</f>
        <v>Caixa sifonada de PVC rígido de 100 x 150 x 50 mm, com grelha</v>
      </c>
      <c r="E94" s="90" t="str">
        <f>'[2]PLANILHA DE ORÇAMENTO- ANEXO 16'!E97</f>
        <v>UN</v>
      </c>
      <c r="F94" s="111">
        <f>'[2]PLANILHA DE ORÇAMENTO- ANEXO 16'!F97</f>
        <v>6</v>
      </c>
      <c r="G94" s="109" t="s">
        <v>149</v>
      </c>
    </row>
    <row r="95" spans="1:8" s="35" customFormat="1" ht="15.75" x14ac:dyDescent="0.25">
      <c r="A95" s="95" t="str">
        <f>'[2]PLANILHA DE ORÇAMENTO- ANEXO 16'!A98</f>
        <v>3.2.3</v>
      </c>
      <c r="B95" s="96"/>
      <c r="C95" s="96"/>
      <c r="D95" s="112" t="str">
        <f>'[2]PLANILHA DE ORÇAMENTO- ANEXO 16'!D98</f>
        <v>Louças e Metais</v>
      </c>
      <c r="E95" s="96"/>
      <c r="F95" s="96"/>
      <c r="G95" s="96"/>
    </row>
    <row r="96" spans="1:8" s="35" customFormat="1" ht="30" x14ac:dyDescent="0.25">
      <c r="A96" s="94" t="str">
        <f>'[2]PLANILHA DE ORÇAMENTO- ANEXO 16'!A99</f>
        <v>3.2.3.1</v>
      </c>
      <c r="B96" s="90" t="str">
        <f>'[2]PLANILHA DE ORÇAMENTO- ANEXO 16'!B99</f>
        <v>CDHU</v>
      </c>
      <c r="C96" s="90" t="str">
        <f>'[2]PLANILHA DE ORÇAMENTO- ANEXO 16'!C99</f>
        <v>44.01.800</v>
      </c>
      <c r="D96" s="83" t="str">
        <f>'[2]PLANILHA DE ORÇAMENTO- ANEXO 16'!D99</f>
        <v xml:space="preserve">bacia sifonada de louça com caixa acoplada incluso assento </v>
      </c>
      <c r="E96" s="90" t="str">
        <f>'[2]PLANILHA DE ORÇAMENTO- ANEXO 16'!E99</f>
        <v>CJ</v>
      </c>
      <c r="F96" s="111">
        <f>'[2]PLANILHA DE ORÇAMENTO- ANEXO 16'!F99</f>
        <v>8</v>
      </c>
      <c r="G96" s="109" t="s">
        <v>111</v>
      </c>
    </row>
    <row r="97" spans="1:8" s="35" customFormat="1" x14ac:dyDescent="0.25">
      <c r="A97" s="94" t="str">
        <f>'[2]PLANILHA DE ORÇAMENTO- ANEXO 16'!A100</f>
        <v>3.2.3.2</v>
      </c>
      <c r="B97" s="90" t="str">
        <f>'[2]PLANILHA DE ORÇAMENTO- ANEXO 16'!B100</f>
        <v>CDHU</v>
      </c>
      <c r="C97" s="90" t="str">
        <f>'[2]PLANILHA DE ORÇAMENTO- ANEXO 16'!C100</f>
        <v>44.01.200</v>
      </c>
      <c r="D97" s="83" t="str">
        <f>'[2]PLANILHA DE ORÇAMENTO- ANEXO 16'!D100</f>
        <v>Mictório de louça sifonado auto aspirante</v>
      </c>
      <c r="E97" s="90" t="str">
        <f>'[2]PLANILHA DE ORÇAMENTO- ANEXO 16'!E100</f>
        <v>UN</v>
      </c>
      <c r="F97" s="111">
        <f>'[2]PLANILHA DE ORÇAMENTO- ANEXO 16'!F100</f>
        <v>4</v>
      </c>
      <c r="G97" s="109" t="s">
        <v>111</v>
      </c>
    </row>
    <row r="98" spans="1:8" s="35" customFormat="1" ht="15.75" x14ac:dyDescent="0.25">
      <c r="A98" s="94" t="str">
        <f>'[2]PLANILHA DE ORÇAMENTO- ANEXO 16'!A101</f>
        <v>3.2.3.3</v>
      </c>
      <c r="B98" s="90" t="str">
        <f>'[2]PLANILHA DE ORÇAMENTO- ANEXO 16'!B101</f>
        <v>CDHU</v>
      </c>
      <c r="C98" s="90" t="str">
        <f>'[2]PLANILHA DE ORÇAMENTO- ANEXO 16'!C101</f>
        <v>44.01.850</v>
      </c>
      <c r="D98" s="83" t="str">
        <f>'[2]PLANILHA DE ORÇAMENTO- ANEXO 16'!D101</f>
        <v>Cuba de louça de embutir redonda</v>
      </c>
      <c r="E98" s="90" t="str">
        <f>'[2]PLANILHA DE ORÇAMENTO- ANEXO 16'!E101</f>
        <v>UN</v>
      </c>
      <c r="F98" s="111">
        <f>'[2]PLANILHA DE ORÇAMENTO- ANEXO 16'!F101</f>
        <v>7</v>
      </c>
      <c r="G98" s="109" t="s">
        <v>111</v>
      </c>
      <c r="H98" s="34"/>
    </row>
    <row r="99" spans="1:8" s="35" customFormat="1" ht="30" x14ac:dyDescent="0.25">
      <c r="A99" s="94" t="str">
        <f>'[2]PLANILHA DE ORÇAMENTO- ANEXO 16'!A102</f>
        <v>3.2.3.4</v>
      </c>
      <c r="B99" s="90" t="str">
        <f>'[2]PLANILHA DE ORÇAMENTO- ANEXO 16'!B102</f>
        <v>CDHU</v>
      </c>
      <c r="C99" s="90" t="str">
        <f>'[2]PLANILHA DE ORÇAMENTO- ANEXO 16'!C102</f>
        <v>44.02.062</v>
      </c>
      <c r="D99" s="83" t="str">
        <f>'[2]PLANILHA DE ORÇAMENTO- ANEXO 16'!D102</f>
        <v>tampo/bancada em granito, com frontão e saia espessura de 2 cm, acabamento polido, sanitarios</v>
      </c>
      <c r="E99" s="90" t="str">
        <f>'[2]PLANILHA DE ORÇAMENTO- ANEXO 16'!E102</f>
        <v>M2</v>
      </c>
      <c r="F99" s="111">
        <f>'[2]PLANILHA DE ORÇAMENTO- ANEXO 16'!F102</f>
        <v>5.8</v>
      </c>
      <c r="G99" s="109" t="s">
        <v>111</v>
      </c>
      <c r="H99" s="17"/>
    </row>
    <row r="100" spans="1:8" s="35" customFormat="1" ht="30" x14ac:dyDescent="0.25">
      <c r="A100" s="94" t="str">
        <f>'[2]PLANILHA DE ORÇAMENTO- ANEXO 16'!A103</f>
        <v>3.2.3.5</v>
      </c>
      <c r="B100" s="90" t="str">
        <f>'[2]PLANILHA DE ORÇAMENTO- ANEXO 16'!B103</f>
        <v>CDHU</v>
      </c>
      <c r="C100" s="90" t="str">
        <f>'[2]PLANILHA DE ORÇAMENTO- ANEXO 16'!C103</f>
        <v>44.03.645</v>
      </c>
      <c r="D100" s="83" t="str">
        <f>'[2]PLANILHA DE ORÇAMENTO- ANEXO 16'!D103</f>
        <v>Torneira de mesa automática, acionamento hidromecânico, em latão cromado, DN= 1/2´ou 3/4´</v>
      </c>
      <c r="E100" s="90" t="str">
        <f>'[2]PLANILHA DE ORÇAMENTO- ANEXO 16'!E103</f>
        <v>UN</v>
      </c>
      <c r="F100" s="111">
        <f>'[2]PLANILHA DE ORÇAMENTO- ANEXO 16'!F103</f>
        <v>7</v>
      </c>
      <c r="G100" s="109" t="s">
        <v>111</v>
      </c>
    </row>
    <row r="101" spans="1:8" s="35" customFormat="1" x14ac:dyDescent="0.25">
      <c r="A101" s="94" t="str">
        <f>'[2]PLANILHA DE ORÇAMENTO- ANEXO 16'!A104</f>
        <v>3.2.3.6</v>
      </c>
      <c r="B101" s="90" t="str">
        <f>'[2]PLANILHA DE ORÇAMENTO- ANEXO 16'!B104</f>
        <v>CDHU</v>
      </c>
      <c r="C101" s="90" t="str">
        <f>'[2]PLANILHA DE ORÇAMENTO- ANEXO 16'!C104</f>
        <v>44.03.130</v>
      </c>
      <c r="D101" s="83" t="str">
        <f>'[2]PLANILHA DE ORÇAMENTO- ANEXO 16'!D104</f>
        <v>Saboneteira tipo dispenser, para refil de 800 ml</v>
      </c>
      <c r="E101" s="90" t="str">
        <f>'[2]PLANILHA DE ORÇAMENTO- ANEXO 16'!E104</f>
        <v>UN</v>
      </c>
      <c r="F101" s="111">
        <f>'[2]PLANILHA DE ORÇAMENTO- ANEXO 16'!F104</f>
        <v>4</v>
      </c>
      <c r="G101" s="109" t="s">
        <v>111</v>
      </c>
    </row>
    <row r="102" spans="1:8" s="35" customFormat="1" x14ac:dyDescent="0.25">
      <c r="A102" s="94" t="str">
        <f>'[2]PLANILHA DE ORÇAMENTO- ANEXO 16'!A105</f>
        <v>3.2.3.7</v>
      </c>
      <c r="B102" s="90" t="str">
        <f>'[2]PLANILHA DE ORÇAMENTO- ANEXO 16'!B105</f>
        <v>CDHU</v>
      </c>
      <c r="C102" s="90" t="str">
        <f>'[2]PLANILHA DE ORÇAMENTO- ANEXO 16'!C105</f>
        <v>44.03.180</v>
      </c>
      <c r="D102" s="83" t="str">
        <f>'[2]PLANILHA DE ORÇAMENTO- ANEXO 16'!D105</f>
        <v>Dispenser toalheiro em ABS, para folhas</v>
      </c>
      <c r="E102" s="90" t="str">
        <f>'[2]PLANILHA DE ORÇAMENTO- ANEXO 16'!E105</f>
        <v>UN</v>
      </c>
      <c r="F102" s="111">
        <f>'[2]PLANILHA DE ORÇAMENTO- ANEXO 16'!F105</f>
        <v>4</v>
      </c>
      <c r="G102" s="109" t="s">
        <v>111</v>
      </c>
      <c r="H102" s="38"/>
    </row>
    <row r="103" spans="1:8" s="33" customFormat="1" ht="30" x14ac:dyDescent="0.25">
      <c r="A103" s="94" t="str">
        <f>'[2]PLANILHA DE ORÇAMENTO- ANEXO 16'!A106</f>
        <v>3.2.3.8</v>
      </c>
      <c r="B103" s="90" t="str">
        <f>'[2]PLANILHA DE ORÇAMENTO- ANEXO 16'!B106</f>
        <v>CDHU</v>
      </c>
      <c r="C103" s="90" t="str">
        <f>'[2]PLANILHA DE ORÇAMENTO- ANEXO 16'!C106</f>
        <v>44.03.050</v>
      </c>
      <c r="D103" s="83" t="str">
        <f>'[2]PLANILHA DE ORÇAMENTO- ANEXO 16'!D106</f>
        <v>Dispenser papel higiênico em ABS para rolão 300 / 600 m, com visor</v>
      </c>
      <c r="E103" s="90" t="str">
        <f>'[2]PLANILHA DE ORÇAMENTO- ANEXO 16'!E106</f>
        <v>UN</v>
      </c>
      <c r="F103" s="111">
        <f>'[2]PLANILHA DE ORÇAMENTO- ANEXO 16'!F106</f>
        <v>8</v>
      </c>
      <c r="G103" s="109" t="s">
        <v>111</v>
      </c>
      <c r="H103" s="34"/>
    </row>
    <row r="104" spans="1:8" s="33" customFormat="1" ht="15.75" x14ac:dyDescent="0.25">
      <c r="A104" s="95" t="str">
        <f>'[2]PLANILHA DE ORÇAMENTO- ANEXO 16'!A107</f>
        <v>3.3</v>
      </c>
      <c r="B104" s="96"/>
      <c r="C104" s="96"/>
      <c r="D104" s="112" t="str">
        <f>'[2]PLANILHA DE ORÇAMENTO- ANEXO 16'!D107</f>
        <v>Esquadrias</v>
      </c>
      <c r="E104" s="96"/>
      <c r="F104" s="96"/>
      <c r="G104" s="96"/>
    </row>
    <row r="105" spans="1:8" s="33" customFormat="1" ht="45" x14ac:dyDescent="0.25">
      <c r="A105" s="94" t="str">
        <f>'[2]PLANILHA DE ORÇAMENTO- ANEXO 16'!A108</f>
        <v>3.3.1</v>
      </c>
      <c r="B105" s="90" t="str">
        <f>'[2]PLANILHA DE ORÇAMENTO- ANEXO 16'!B108</f>
        <v>CDHU</v>
      </c>
      <c r="C105" s="90" t="str">
        <f>'[2]PLANILHA DE ORÇAMENTO- ANEXO 16'!C108</f>
        <v>25.02.050</v>
      </c>
      <c r="D105" s="83" t="str">
        <f>'[2]PLANILHA DE ORÇAMENTO- ANEXO 16'!D108</f>
        <v>Porta em alumínio na cor branca, incluso batente,fechadura,fecho livreo ocupado, acabada. 0,60x1,70 m de altura.</v>
      </c>
      <c r="E105" s="90" t="str">
        <f>'[2]PLANILHA DE ORÇAMENTO- ANEXO 16'!E108</f>
        <v>M2</v>
      </c>
      <c r="F105" s="111">
        <f>'[2]PLANILHA DE ORÇAMENTO- ANEXO 16'!F108</f>
        <v>12.24</v>
      </c>
      <c r="G105" s="109" t="s">
        <v>111</v>
      </c>
    </row>
    <row r="106" spans="1:8" s="33" customFormat="1" ht="30" x14ac:dyDescent="0.25">
      <c r="A106" s="94" t="str">
        <f>'[2]PLANILHA DE ORÇAMENTO- ANEXO 16'!A109</f>
        <v>3.3.2</v>
      </c>
      <c r="B106" s="90" t="str">
        <f>'[2]PLANILHA DE ORÇAMENTO- ANEXO 16'!B109</f>
        <v>CDHU</v>
      </c>
      <c r="C106" s="90" t="str">
        <f>'[2]PLANILHA DE ORÇAMENTO- ANEXO 16'!C109</f>
        <v>25.02.211</v>
      </c>
      <c r="D106" s="83" t="str">
        <f>'[2]PLANILHA DE ORÇAMENTO- ANEXO 16'!D109</f>
        <v>Porta de abrir em aluminio na cor branca, incluso batente,fechadura, instalada e acabado. 0,90x2,10</v>
      </c>
      <c r="E106" s="90" t="str">
        <f>'[2]PLANILHA DE ORÇAMENTO- ANEXO 16'!E109</f>
        <v>M2</v>
      </c>
      <c r="F106" s="111">
        <f>'[2]PLANILHA DE ORÇAMENTO- ANEXO 16'!F109</f>
        <v>3.78</v>
      </c>
      <c r="G106" s="109" t="s">
        <v>111</v>
      </c>
    </row>
    <row r="107" spans="1:8" s="33" customFormat="1" ht="31.5" x14ac:dyDescent="0.25">
      <c r="A107" s="95" t="str">
        <f>'[2]PLANILHA DE ORÇAMENTO- ANEXO 16'!A110</f>
        <v>4.</v>
      </c>
      <c r="B107" s="96"/>
      <c r="C107" s="96"/>
      <c r="D107" s="112" t="str">
        <f>'[2]PLANILHA DE ORÇAMENTO- ANEXO 16'!D110</f>
        <v>ÁREA DE SERVIÇO, SALA DE VÍDEO E DESPENSA</v>
      </c>
      <c r="E107" s="96"/>
      <c r="F107" s="96"/>
      <c r="G107" s="96"/>
    </row>
    <row r="108" spans="1:8" s="33" customFormat="1" ht="15.75" x14ac:dyDescent="0.25">
      <c r="A108" s="95" t="str">
        <f>'[2]PLANILHA DE ORÇAMENTO- ANEXO 16'!A111</f>
        <v>4.1</v>
      </c>
      <c r="B108" s="96"/>
      <c r="C108" s="96"/>
      <c r="D108" s="112" t="str">
        <f>'[2]PLANILHA DE ORÇAMENTO- ANEXO 16'!D111</f>
        <v>ÁREA DE SERVICO</v>
      </c>
      <c r="E108" s="96"/>
      <c r="F108" s="96"/>
      <c r="G108" s="96"/>
    </row>
    <row r="109" spans="1:8" s="33" customFormat="1" ht="15.75" x14ac:dyDescent="0.25">
      <c r="A109" s="95" t="str">
        <f>'[2]PLANILHA DE ORÇAMENTO- ANEXO 16'!A112</f>
        <v>4.1.1</v>
      </c>
      <c r="B109" s="96"/>
      <c r="C109" s="96"/>
      <c r="D109" s="112" t="str">
        <f>'[2]PLANILHA DE ORÇAMENTO- ANEXO 16'!D112</f>
        <v>Infraestrutura e superestrutura</v>
      </c>
      <c r="E109" s="96"/>
      <c r="F109" s="96"/>
      <c r="G109" s="96"/>
    </row>
    <row r="110" spans="1:8" s="33" customFormat="1" ht="45" x14ac:dyDescent="0.25">
      <c r="A110" s="94" t="str">
        <f>'[2]PLANILHA DE ORÇAMENTO- ANEXO 16'!A113</f>
        <v>4.1.1.1</v>
      </c>
      <c r="B110" s="90" t="str">
        <f>'[2]PLANILHA DE ORÇAMENTO- ANEXO 16'!B113</f>
        <v>CDHU</v>
      </c>
      <c r="C110" s="90" t="str">
        <f>'[2]PLANILHA DE ORÇAMENTO- ANEXO 16'!C113</f>
        <v>11.03.140</v>
      </c>
      <c r="D110" s="83" t="str">
        <f>'[2]PLANILHA DE ORÇAMENTO- ANEXO 16'!D113</f>
        <v>concreto preparado no local 30MPA e broca.</v>
      </c>
      <c r="E110" s="90" t="str">
        <f>'[2]PLANILHA DE ORÇAMENTO- ANEXO 16'!E113</f>
        <v>M3</v>
      </c>
      <c r="F110" s="111">
        <f>'[2]PLANILHA DE ORÇAMENTO- ANEXO 16'!F113</f>
        <v>0.65</v>
      </c>
      <c r="G110" s="109" t="s">
        <v>150</v>
      </c>
    </row>
    <row r="111" spans="1:8" s="33" customFormat="1" ht="30" x14ac:dyDescent="0.25">
      <c r="A111" s="94" t="str">
        <f>'[2]PLANILHA DE ORÇAMENTO- ANEXO 16'!A114</f>
        <v>4.1.1.2</v>
      </c>
      <c r="B111" s="90" t="str">
        <f>'[2]PLANILHA DE ORÇAMENTO- ANEXO 16'!B114</f>
        <v>CDHU</v>
      </c>
      <c r="C111" s="90" t="str">
        <f>'[2]PLANILHA DE ORÇAMENTO- ANEXO 16'!C114</f>
        <v>11.16.060</v>
      </c>
      <c r="D111" s="83" t="str">
        <f>'[2]PLANILHA DE ORÇAMENTO- ANEXO 16'!D114</f>
        <v>Lançamento e adensamento de concreto ou massa em estrutura</v>
      </c>
      <c r="E111" s="90" t="str">
        <f>'[2]PLANILHA DE ORÇAMENTO- ANEXO 16'!E114</f>
        <v>M3</v>
      </c>
      <c r="F111" s="111">
        <f>'[2]PLANILHA DE ORÇAMENTO- ANEXO 16'!F114</f>
        <v>0.65</v>
      </c>
      <c r="G111" s="109" t="s">
        <v>118</v>
      </c>
    </row>
    <row r="112" spans="1:8" s="33" customFormat="1" ht="30" x14ac:dyDescent="0.25">
      <c r="A112" s="94" t="str">
        <f>'[2]PLANILHA DE ORÇAMENTO- ANEXO 16'!A115</f>
        <v>4.1.1.3</v>
      </c>
      <c r="B112" s="90" t="str">
        <f>'[2]PLANILHA DE ORÇAMENTO- ANEXO 16'!B115</f>
        <v>CDHU</v>
      </c>
      <c r="C112" s="90" t="str">
        <f>'[2]PLANILHA DE ORÇAMENTO- ANEXO 16'!C115</f>
        <v>10.01.040</v>
      </c>
      <c r="D112" s="83" t="str">
        <f>'[2]PLANILHA DE ORÇAMENTO- ANEXO 16'!D115</f>
        <v>Armadura em barra de aço CA-50 (A ou B) fyk = 500 MPa</v>
      </c>
      <c r="E112" s="90" t="str">
        <f>'[2]PLANILHA DE ORÇAMENTO- ANEXO 16'!E115</f>
        <v>KG</v>
      </c>
      <c r="F112" s="111">
        <f>'[2]PLANILHA DE ORÇAMENTO- ANEXO 16'!F115</f>
        <v>40</v>
      </c>
      <c r="G112" s="109" t="s">
        <v>111</v>
      </c>
    </row>
    <row r="113" spans="1:7" s="33" customFormat="1" ht="30" x14ac:dyDescent="0.25">
      <c r="A113" s="94" t="str">
        <f>'[2]PLANILHA DE ORÇAMENTO- ANEXO 16'!A116</f>
        <v>4.1.1.4</v>
      </c>
      <c r="B113" s="90" t="str">
        <f>'[2]PLANILHA DE ORÇAMENTO- ANEXO 16'!B116</f>
        <v>CDHU</v>
      </c>
      <c r="C113" s="90" t="str">
        <f>'[2]PLANILHA DE ORÇAMENTO- ANEXO 16'!C116</f>
        <v>10.01.060</v>
      </c>
      <c r="D113" s="83" t="str">
        <f>'[2]PLANILHA DE ORÇAMENTO- ANEXO 16'!D116</f>
        <v>Armadura em barra de aço CA-60 (A ou B) fyk = 600 MPa</v>
      </c>
      <c r="E113" s="90" t="str">
        <f>'[2]PLANILHA DE ORÇAMENTO- ANEXO 16'!E116</f>
        <v>KG</v>
      </c>
      <c r="F113" s="111">
        <f>'[2]PLANILHA DE ORÇAMENTO- ANEXO 16'!F116</f>
        <v>25</v>
      </c>
      <c r="G113" s="109" t="s">
        <v>111</v>
      </c>
    </row>
    <row r="114" spans="1:7" s="33" customFormat="1" ht="15.75" x14ac:dyDescent="0.25">
      <c r="A114" s="94" t="str">
        <f>'[2]PLANILHA DE ORÇAMENTO- ANEXO 16'!A117</f>
        <v>4.1.1.5</v>
      </c>
      <c r="B114" s="90" t="str">
        <f>'[2]PLANILHA DE ORÇAMENTO- ANEXO 16'!B117</f>
        <v>CDHU</v>
      </c>
      <c r="C114" s="90" t="str">
        <f>'[2]PLANILHA DE ORÇAMENTO- ANEXO 16'!C117</f>
        <v>09.01.020</v>
      </c>
      <c r="D114" s="83" t="str">
        <f>'[2]PLANILHA DE ORÇAMENTO- ANEXO 16'!D117</f>
        <v>Forma em madeira comum para fundação</v>
      </c>
      <c r="E114" s="90" t="str">
        <f>'[2]PLANILHA DE ORÇAMENTO- ANEXO 16'!E117</f>
        <v>M2</v>
      </c>
      <c r="F114" s="111">
        <f>'[2]PLANILHA DE ORÇAMENTO- ANEXO 16'!F117</f>
        <v>6.72</v>
      </c>
      <c r="G114" s="109" t="s">
        <v>151</v>
      </c>
    </row>
    <row r="115" spans="1:7" s="33" customFormat="1" ht="15.75" x14ac:dyDescent="0.25">
      <c r="A115" s="95" t="str">
        <f>'[2]PLANILHA DE ORÇAMENTO- ANEXO 16'!A118</f>
        <v>4.1.2</v>
      </c>
      <c r="B115" s="96"/>
      <c r="C115" s="96"/>
      <c r="D115" s="112" t="str">
        <f>'[2]PLANILHA DE ORÇAMENTO- ANEXO 16'!D118</f>
        <v>Alvenaria</v>
      </c>
      <c r="E115" s="96"/>
      <c r="F115" s="96"/>
      <c r="G115" s="96"/>
    </row>
    <row r="116" spans="1:7" s="33" customFormat="1" ht="30" x14ac:dyDescent="0.25">
      <c r="A116" s="94" t="str">
        <f>'[2]PLANILHA DE ORÇAMENTO- ANEXO 16'!A119</f>
        <v>4.1.2.1</v>
      </c>
      <c r="B116" s="90" t="str">
        <f>'[2]PLANILHA DE ORÇAMENTO- ANEXO 16'!B119</f>
        <v>CDHU</v>
      </c>
      <c r="C116" s="90" t="str">
        <f>'[2]PLANILHA DE ORÇAMENTO- ANEXO 16'!C119</f>
        <v>14.04.220</v>
      </c>
      <c r="D116" s="83" t="str">
        <f>'[2]PLANILHA DE ORÇAMENTO- ANEXO 16'!D119</f>
        <v>Alvenaria de bloco cerâmico de vedação, uso revestido, de 19 cm</v>
      </c>
      <c r="E116" s="90" t="str">
        <f>'[2]PLANILHA DE ORÇAMENTO- ANEXO 16'!E119</f>
        <v>M2</v>
      </c>
      <c r="F116" s="111">
        <f>'[2]PLANILHA DE ORÇAMENTO- ANEXO 16'!F119</f>
        <v>10.64</v>
      </c>
      <c r="G116" s="109" t="s">
        <v>152</v>
      </c>
    </row>
    <row r="117" spans="1:7" s="33" customFormat="1" ht="30" x14ac:dyDescent="0.25">
      <c r="A117" s="94" t="str">
        <f>'[2]PLANILHA DE ORÇAMENTO- ANEXO 16'!A120</f>
        <v>4.1.2.2</v>
      </c>
      <c r="B117" s="90" t="str">
        <f>'[2]PLANILHA DE ORÇAMENTO- ANEXO 16'!B120</f>
        <v>CDHU</v>
      </c>
      <c r="C117" s="90" t="str">
        <f>'[2]PLANILHA DE ORÇAMENTO- ANEXO 16'!C120</f>
        <v>17.02.020</v>
      </c>
      <c r="D117" s="83" t="str">
        <f>'[2]PLANILHA DE ORÇAMENTO- ANEXO 16'!D120</f>
        <v>Chapisco</v>
      </c>
      <c r="E117" s="90" t="str">
        <f>'[2]PLANILHA DE ORÇAMENTO- ANEXO 16'!E120</f>
        <v>M2</v>
      </c>
      <c r="F117" s="111">
        <f>'[2]PLANILHA DE ORÇAMENTO- ANEXO 16'!F120</f>
        <v>31.92</v>
      </c>
      <c r="G117" s="109" t="s">
        <v>153</v>
      </c>
    </row>
    <row r="118" spans="1:7" s="33" customFormat="1" ht="30" x14ac:dyDescent="0.25">
      <c r="A118" s="94" t="str">
        <f>'[2]PLANILHA DE ORÇAMENTO- ANEXO 16'!A121</f>
        <v>4.1.2.3</v>
      </c>
      <c r="B118" s="90" t="str">
        <f>'[2]PLANILHA DE ORÇAMENTO- ANEXO 16'!B121</f>
        <v>CDHU</v>
      </c>
      <c r="C118" s="90" t="str">
        <f>'[2]PLANILHA DE ORÇAMENTO- ANEXO 16'!C121</f>
        <v>17.02.220</v>
      </c>
      <c r="D118" s="83" t="str">
        <f>'[2]PLANILHA DE ORÇAMENTO- ANEXO 16'!D121</f>
        <v>Reboco</v>
      </c>
      <c r="E118" s="90" t="str">
        <f>'[2]PLANILHA DE ORÇAMENTO- ANEXO 16'!E121</f>
        <v>M2</v>
      </c>
      <c r="F118" s="111">
        <f>'[2]PLANILHA DE ORÇAMENTO- ANEXO 16'!F121</f>
        <v>31.92</v>
      </c>
      <c r="G118" s="109" t="s">
        <v>154</v>
      </c>
    </row>
    <row r="119" spans="1:7" s="33" customFormat="1" ht="75" x14ac:dyDescent="0.25">
      <c r="A119" s="94" t="str">
        <f>'[2]PLANILHA DE ORÇAMENTO- ANEXO 16'!A122</f>
        <v>4.1.2.4</v>
      </c>
      <c r="B119" s="90" t="str">
        <f>'[2]PLANILHA DE ORÇAMENTO- ANEXO 16'!B122</f>
        <v>SINAPI</v>
      </c>
      <c r="C119" s="90" t="str">
        <f>'[2]PLANILHA DE ORÇAMENTO- ANEXO 16'!C122</f>
        <v>87265</v>
      </c>
      <c r="D119" s="83" t="str">
        <f>'[2]PLANILHA DE ORÇAMENTO- ANEXO 16'!D122</f>
        <v>REVESTIMENTO CERÂMICO PARA PAREDES INTERNAS COM PLACAS TIPO ESMALTADA EXTRA DE DIMENSÕES 20X20 CM APLICADAS EM AMBIENTES DE ÁREA MAIOR QUE 5 M² NA ALTURA INTEIRA DAS PAREDES. AF_06/2014</v>
      </c>
      <c r="E119" s="90" t="str">
        <f>'[2]PLANILHA DE ORÇAMENTO- ANEXO 16'!E122</f>
        <v>M2</v>
      </c>
      <c r="F119" s="111">
        <f>'[2]PLANILHA DE ORÇAMENTO- ANEXO 16'!F122</f>
        <v>11.7</v>
      </c>
      <c r="G119" s="109" t="s">
        <v>155</v>
      </c>
    </row>
    <row r="120" spans="1:7" s="33" customFormat="1" ht="15.75" x14ac:dyDescent="0.25">
      <c r="A120" s="95" t="str">
        <f>'[2]PLANILHA DE ORÇAMENTO- ANEXO 16'!A123</f>
        <v>4.1.3</v>
      </c>
      <c r="B120" s="96"/>
      <c r="C120" s="96"/>
      <c r="D120" s="112" t="str">
        <f>'[2]PLANILHA DE ORÇAMENTO- ANEXO 16'!D123</f>
        <v>Piso</v>
      </c>
      <c r="E120" s="96"/>
      <c r="F120" s="96"/>
      <c r="G120" s="96"/>
    </row>
    <row r="121" spans="1:7" s="33" customFormat="1" ht="15.75" x14ac:dyDescent="0.25">
      <c r="A121" s="94" t="str">
        <f>'[2]PLANILHA DE ORÇAMENTO- ANEXO 16'!A124</f>
        <v>4.1.3.1</v>
      </c>
      <c r="B121" s="90" t="str">
        <f>'[2]PLANILHA DE ORÇAMENTO- ANEXO 16'!B124</f>
        <v>CDHU</v>
      </c>
      <c r="C121" s="90" t="str">
        <f>'[2]PLANILHA DE ORÇAMENTO- ANEXO 16'!C124</f>
        <v>17.01.020</v>
      </c>
      <c r="D121" s="83" t="str">
        <f>'[2]PLANILHA DE ORÇAMENTO- ANEXO 16'!D124</f>
        <v>Argamassa de regularização e/ou proteção</v>
      </c>
      <c r="E121" s="90" t="str">
        <f>'[2]PLANILHA DE ORÇAMENTO- ANEXO 16'!E124</f>
        <v>M3</v>
      </c>
      <c r="F121" s="111">
        <f>'[2]PLANILHA DE ORÇAMENTO- ANEXO 16'!F124</f>
        <v>0.68</v>
      </c>
      <c r="G121" s="109" t="s">
        <v>156</v>
      </c>
    </row>
    <row r="122" spans="1:7" s="33" customFormat="1" ht="75" x14ac:dyDescent="0.25">
      <c r="A122" s="94" t="str">
        <f>'[2]PLANILHA DE ORÇAMENTO- ANEXO 16'!A125</f>
        <v>4.1.3.2</v>
      </c>
      <c r="B122" s="90" t="str">
        <f>'[2]PLANILHA DE ORÇAMENTO- ANEXO 16'!B125</f>
        <v>SINAPI</v>
      </c>
      <c r="C122" s="90" t="str">
        <f>'[2]PLANILHA DE ORÇAMENTO- ANEXO 16'!C125</f>
        <v>93391</v>
      </c>
      <c r="D122" s="84" t="s">
        <v>417</v>
      </c>
      <c r="E122" s="90" t="str">
        <f>'[2]PLANILHA DE ORÇAMENTO- ANEXO 16'!E125</f>
        <v>M2</v>
      </c>
      <c r="F122" s="111">
        <v>11.4</v>
      </c>
      <c r="G122" s="109" t="s">
        <v>157</v>
      </c>
    </row>
    <row r="123" spans="1:7" s="33" customFormat="1" ht="15.75" x14ac:dyDescent="0.25">
      <c r="A123" s="95" t="str">
        <f>'[2]PLANILHA DE ORÇAMENTO- ANEXO 16'!A126</f>
        <v>4.1.4</v>
      </c>
      <c r="B123" s="96"/>
      <c r="C123" s="96"/>
      <c r="D123" s="112" t="str">
        <f>'[2]PLANILHA DE ORÇAMENTO- ANEXO 16'!D126</f>
        <v>Cobertura</v>
      </c>
      <c r="E123" s="96"/>
      <c r="F123" s="96"/>
      <c r="G123" s="96"/>
    </row>
    <row r="124" spans="1:7" s="33" customFormat="1" ht="30" x14ac:dyDescent="0.25">
      <c r="A124" s="94" t="str">
        <f>'[2]PLANILHA DE ORÇAMENTO- ANEXO 16'!A127</f>
        <v>4.1.4.1</v>
      </c>
      <c r="B124" s="90" t="str">
        <f>'[2]PLANILHA DE ORÇAMENTO- ANEXO 16'!B127</f>
        <v>CDHU</v>
      </c>
      <c r="C124" s="90" t="str">
        <f>'[2]PLANILHA DE ORÇAMENTO- ANEXO 16'!C127</f>
        <v>22.03.070</v>
      </c>
      <c r="D124" s="83" t="str">
        <f>'[2]PLANILHA DE ORÇAMENTO- ANEXO 16'!D127</f>
        <v>Forro em lamina de PVC, incluso estrutura de sustentaçaõ e fixação acabado</v>
      </c>
      <c r="E124" s="90" t="str">
        <f>'[2]PLANILHA DE ORÇAMENTO- ANEXO 16'!E127</f>
        <v>M2</v>
      </c>
      <c r="F124" s="111">
        <f>'[2]PLANILHA DE ORÇAMENTO- ANEXO 16'!F127</f>
        <v>11.4</v>
      </c>
      <c r="G124" s="109" t="s">
        <v>158</v>
      </c>
    </row>
    <row r="125" spans="1:7" s="33" customFormat="1" ht="30" x14ac:dyDescent="0.25">
      <c r="A125" s="94" t="str">
        <f>'[2]PLANILHA DE ORÇAMENTO- ANEXO 16'!A128</f>
        <v>4.1.4.2</v>
      </c>
      <c r="B125" s="90" t="str">
        <f>'[2]PLANILHA DE ORÇAMENTO- ANEXO 16'!B128</f>
        <v>CDHU</v>
      </c>
      <c r="C125" s="90" t="str">
        <f>'[2]PLANILHA DE ORÇAMENTO- ANEXO 16'!C128</f>
        <v>15.03.110</v>
      </c>
      <c r="D125" s="83" t="str">
        <f>'[2]PLANILHA DE ORÇAMENTO- ANEXO 16'!D128</f>
        <v>Fornecimento e montagem de estrutura em aço patinável, sem pintura</v>
      </c>
      <c r="E125" s="90" t="str">
        <f>'[2]PLANILHA DE ORÇAMENTO- ANEXO 16'!E128</f>
        <v>KG</v>
      </c>
      <c r="F125" s="111">
        <f>'[2]PLANILHA DE ORÇAMENTO- ANEXO 16'!F128</f>
        <v>68.400000000000006</v>
      </c>
      <c r="G125" s="109" t="s">
        <v>159</v>
      </c>
    </row>
    <row r="126" spans="1:7" s="33" customFormat="1" ht="30" x14ac:dyDescent="0.25">
      <c r="A126" s="94" t="str">
        <f>'[2]PLANILHA DE ORÇAMENTO- ANEXO 16'!A129</f>
        <v>4.1.4.3</v>
      </c>
      <c r="B126" s="90" t="str">
        <f>'[2]PLANILHA DE ORÇAMENTO- ANEXO 16'!B129</f>
        <v>CDHU</v>
      </c>
      <c r="C126" s="90" t="str">
        <f>'[2]PLANILHA DE ORÇAMENTO- ANEXO 16'!C129</f>
        <v>16.03.010</v>
      </c>
      <c r="D126" s="83" t="str">
        <f>'[2]PLANILHA DE ORÇAMENTO- ANEXO 16'!D129</f>
        <v>Telhamento em cimento reforçado com fio sintético CRFS - perfil ondulado de 6 mm</v>
      </c>
      <c r="E126" s="90" t="str">
        <f>'[2]PLANILHA DE ORÇAMENTO- ANEXO 16'!E129</f>
        <v>M2</v>
      </c>
      <c r="F126" s="111">
        <f>'[2]PLANILHA DE ORÇAMENTO- ANEXO 16'!F129</f>
        <v>13.5</v>
      </c>
      <c r="G126" s="109" t="s">
        <v>160</v>
      </c>
    </row>
    <row r="127" spans="1:7" s="33" customFormat="1" ht="31.5" x14ac:dyDescent="0.25">
      <c r="A127" s="95" t="str">
        <f>'[2]PLANILHA DE ORÇAMENTO- ANEXO 16'!A130</f>
        <v>4.1.5</v>
      </c>
      <c r="B127" s="96"/>
      <c r="C127" s="96"/>
      <c r="D127" s="112" t="str">
        <f>'[2]PLANILHA DE ORÇAMENTO- ANEXO 16'!D130</f>
        <v>Intalações HID. Água fria, Esgoto e Louças e Metais</v>
      </c>
      <c r="E127" s="96"/>
      <c r="F127" s="96"/>
      <c r="G127" s="96"/>
    </row>
    <row r="128" spans="1:7" s="33" customFormat="1" ht="30" x14ac:dyDescent="0.25">
      <c r="A128" s="94" t="str">
        <f>'[2]PLANILHA DE ORÇAMENTO- ANEXO 16'!A131</f>
        <v>4.1.5.1</v>
      </c>
      <c r="B128" s="90" t="str">
        <f>'[2]PLANILHA DE ORÇAMENTO- ANEXO 16'!B131</f>
        <v>CDHU</v>
      </c>
      <c r="C128" s="90" t="str">
        <f>'[2]PLANILHA DE ORÇAMENTO- ANEXO 16'!C131</f>
        <v>47.02.020</v>
      </c>
      <c r="D128" s="83" t="str">
        <f>'[2]PLANILHA DE ORÇAMENTO- ANEXO 16'!D131</f>
        <v>Registro de gaveta em latão fundido cromado com canopla, DN= 3/4´ - linha especial</v>
      </c>
      <c r="E128" s="90" t="str">
        <f>'[2]PLANILHA DE ORÇAMENTO- ANEXO 16'!E131</f>
        <v>UN</v>
      </c>
      <c r="F128" s="111">
        <f>'[2]PLANILHA DE ORÇAMENTO- ANEXO 16'!F131</f>
        <v>1</v>
      </c>
      <c r="G128" s="109" t="s">
        <v>111</v>
      </c>
    </row>
    <row r="129" spans="1:7" s="33" customFormat="1" ht="30" x14ac:dyDescent="0.25">
      <c r="A129" s="94" t="str">
        <f>'[2]PLANILHA DE ORÇAMENTO- ANEXO 16'!A132</f>
        <v>4.1.5.2</v>
      </c>
      <c r="B129" s="90" t="str">
        <f>'[2]PLANILHA DE ORÇAMENTO- ANEXO 16'!B132</f>
        <v>CDHU</v>
      </c>
      <c r="C129" s="90" t="str">
        <f>'[2]PLANILHA DE ORÇAMENTO- ANEXO 16'!C132</f>
        <v>46.01.020</v>
      </c>
      <c r="D129" s="83" t="str">
        <f>'[2]PLANILHA DE ORÇAMENTO- ANEXO 16'!D132</f>
        <v>Tubo de PVC rígido soldável marrom, DN= 25 mm, (3/4´), inclusive conexões</v>
      </c>
      <c r="E129" s="90" t="str">
        <f>'[2]PLANILHA DE ORÇAMENTO- ANEXO 16'!E132</f>
        <v>M</v>
      </c>
      <c r="F129" s="111">
        <f>'[2]PLANILHA DE ORÇAMENTO- ANEXO 16'!F132</f>
        <v>12</v>
      </c>
      <c r="G129" s="109" t="s">
        <v>145</v>
      </c>
    </row>
    <row r="130" spans="1:7" s="33" customFormat="1" ht="45" x14ac:dyDescent="0.25">
      <c r="A130" s="94" t="str">
        <f>'[2]PLANILHA DE ORÇAMENTO- ANEXO 16'!A133</f>
        <v>4.1.5.3</v>
      </c>
      <c r="B130" s="90" t="str">
        <f>'[2]PLANILHA DE ORÇAMENTO- ANEXO 16'!B133</f>
        <v>CDHU</v>
      </c>
      <c r="C130" s="90" t="str">
        <f>'[2]PLANILHA DE ORÇAMENTO- ANEXO 16'!C133</f>
        <v>46.02.070</v>
      </c>
      <c r="D130" s="83" t="str">
        <f>'[2]PLANILHA DE ORÇAMENTO- ANEXO 16'!D133</f>
        <v>Tubo de PVC rígido branco PxB com virola e anel de borracha, linha esgoto série normal, DN= 100 mm, inclusive conexões</v>
      </c>
      <c r="E130" s="90" t="str">
        <f>'[2]PLANILHA DE ORÇAMENTO- ANEXO 16'!E133</f>
        <v>M</v>
      </c>
      <c r="F130" s="111">
        <f>'[2]PLANILHA DE ORÇAMENTO- ANEXO 16'!F133</f>
        <v>12</v>
      </c>
      <c r="G130" s="109" t="s">
        <v>145</v>
      </c>
    </row>
    <row r="131" spans="1:7" s="33" customFormat="1" ht="45" x14ac:dyDescent="0.25">
      <c r="A131" s="94" t="str">
        <f>'[2]PLANILHA DE ORÇAMENTO- ANEXO 16'!A134</f>
        <v>4.1.5.4</v>
      </c>
      <c r="B131" s="90" t="str">
        <f>'[2]PLANILHA DE ORÇAMENTO- ANEXO 16'!B134</f>
        <v>CDHU</v>
      </c>
      <c r="C131" s="90" t="str">
        <f>'[2]PLANILHA DE ORÇAMENTO- ANEXO 16'!C134</f>
        <v>46.02.050</v>
      </c>
      <c r="D131" s="83" t="str">
        <f>'[2]PLANILHA DE ORÇAMENTO- ANEXO 16'!D134</f>
        <v>Tubo de PVC rígido branco PxB com virola e anel de borracha, linha esgoto série normal, DN= 50 mm, inclusive conexões</v>
      </c>
      <c r="E131" s="90" t="str">
        <f>'[2]PLANILHA DE ORÇAMENTO- ANEXO 16'!E134</f>
        <v>M</v>
      </c>
      <c r="F131" s="111">
        <f>'[2]PLANILHA DE ORÇAMENTO- ANEXO 16'!F134</f>
        <v>6</v>
      </c>
      <c r="G131" s="109" t="s">
        <v>145</v>
      </c>
    </row>
    <row r="132" spans="1:7" s="33" customFormat="1" ht="30" x14ac:dyDescent="0.25">
      <c r="A132" s="94" t="str">
        <f>'[2]PLANILHA DE ORÇAMENTO- ANEXO 16'!A135</f>
        <v>4.1.5.5</v>
      </c>
      <c r="B132" s="90" t="str">
        <f>'[2]PLANILHA DE ORÇAMENTO- ANEXO 16'!B135</f>
        <v>CDHU</v>
      </c>
      <c r="C132" s="90" t="str">
        <f>'[2]PLANILHA DE ORÇAMENTO- ANEXO 16'!C135</f>
        <v>49.01.016</v>
      </c>
      <c r="D132" s="83" t="str">
        <f>'[2]PLANILHA DE ORÇAMENTO- ANEXO 16'!D135</f>
        <v>Caixa sifonada de PVC rígido de 100 x 100 x 50 mm, com grelha</v>
      </c>
      <c r="E132" s="90" t="str">
        <f>'[2]PLANILHA DE ORÇAMENTO- ANEXO 16'!E135</f>
        <v>UN</v>
      </c>
      <c r="F132" s="111">
        <f>'[2]PLANILHA DE ORÇAMENTO- ANEXO 16'!F135</f>
        <v>1</v>
      </c>
      <c r="G132" s="109" t="s">
        <v>111</v>
      </c>
    </row>
    <row r="133" spans="1:7" s="33" customFormat="1" ht="75" x14ac:dyDescent="0.25">
      <c r="A133" s="94" t="str">
        <f>'[2]PLANILHA DE ORÇAMENTO- ANEXO 16'!A136</f>
        <v>4.1.5.6</v>
      </c>
      <c r="B133" s="90" t="str">
        <f>'[2]PLANILHA DE ORÇAMENTO- ANEXO 16'!B136</f>
        <v>SINAPI</v>
      </c>
      <c r="C133" s="90" t="str">
        <f>'[2]PLANILHA DE ORÇAMENTO- ANEXO 16'!C136</f>
        <v>86920</v>
      </c>
      <c r="D133" s="83" t="str">
        <f>'[2]PLANILHA DE ORÇAMENTO- ANEXO 16'!D136</f>
        <v>TANQUE DE LOUÇA BRANCA COM COLUNA, 30L OU EQUIVALENTE, INCLUSO SIFÃO FLEXÍVEL EM PVC, VÁLVULA PLÁSTICA E TORNEIRA DE METAL CROMADO PADRÃO POPULAR - FORNECIMENTO E INSTALAÇÃO. AF_01/2020</v>
      </c>
      <c r="E133" s="90" t="str">
        <f>'[2]PLANILHA DE ORÇAMENTO- ANEXO 16'!E136</f>
        <v>UN</v>
      </c>
      <c r="F133" s="111">
        <f>'[2]PLANILHA DE ORÇAMENTO- ANEXO 16'!F136</f>
        <v>1</v>
      </c>
      <c r="G133" s="109" t="s">
        <v>111</v>
      </c>
    </row>
    <row r="134" spans="1:7" s="33" customFormat="1" ht="15.75" x14ac:dyDescent="0.25">
      <c r="A134" s="95" t="str">
        <f>'[2]PLANILHA DE ORÇAMENTO- ANEXO 16'!A137</f>
        <v>4.1.6</v>
      </c>
      <c r="B134" s="96"/>
      <c r="C134" s="96"/>
      <c r="D134" s="112" t="str">
        <f>'[2]PLANILHA DE ORÇAMENTO- ANEXO 16'!D137</f>
        <v>Esquadrias</v>
      </c>
      <c r="E134" s="96"/>
      <c r="F134" s="96"/>
      <c r="G134" s="96"/>
    </row>
    <row r="135" spans="1:7" s="33" customFormat="1" ht="30" x14ac:dyDescent="0.25">
      <c r="A135" s="94" t="str">
        <f>'[2]PLANILHA DE ORÇAMENTO- ANEXO 16'!A138</f>
        <v>4.1.6.1</v>
      </c>
      <c r="B135" s="90" t="str">
        <f>'[2]PLANILHA DE ORÇAMENTO- ANEXO 16'!B138</f>
        <v>CDHU</v>
      </c>
      <c r="C135" s="90" t="str">
        <f>'[2]PLANILHA DE ORÇAMENTO- ANEXO 16'!C138</f>
        <v>25.02.211</v>
      </c>
      <c r="D135" s="83" t="str">
        <f>'[2]PLANILHA DE ORÇAMENTO- ANEXO 16'!D138</f>
        <v>Porta de abrir em aluminio na cor branca, incluso batente,fechadura, instalada e acabado.0,80x2,10</v>
      </c>
      <c r="E135" s="90" t="str">
        <f>'[2]PLANILHA DE ORÇAMENTO- ANEXO 16'!E138</f>
        <v>M2</v>
      </c>
      <c r="F135" s="111">
        <f>'[2]PLANILHA DE ORÇAMENTO- ANEXO 16'!F138</f>
        <v>1.68</v>
      </c>
      <c r="G135" s="109" t="s">
        <v>111</v>
      </c>
    </row>
    <row r="136" spans="1:7" s="33" customFormat="1" ht="30" x14ac:dyDescent="0.25">
      <c r="A136" s="94" t="str">
        <f>'[2]PLANILHA DE ORÇAMENTO- ANEXO 16'!A139</f>
        <v>4.1.6.2</v>
      </c>
      <c r="B136" s="90" t="str">
        <f>'[2]PLANILHA DE ORÇAMENTO- ANEXO 16'!B139</f>
        <v>CDHU</v>
      </c>
      <c r="C136" s="90" t="str">
        <f>'[2]PLANILHA DE ORÇAMENTO- ANEXO 16'!C139</f>
        <v>25.01.070</v>
      </c>
      <c r="D136" s="83" t="str">
        <f>'[2]PLANILHA DE ORÇAMENTO- ANEXO 16'!D139</f>
        <v>caixilho de aluminio de correr cor branco com vidro, completo acabado</v>
      </c>
      <c r="E136" s="90" t="str">
        <f>'[2]PLANILHA DE ORÇAMENTO- ANEXO 16'!E139</f>
        <v>M2</v>
      </c>
      <c r="F136" s="111">
        <f>'[2]PLANILHA DE ORÇAMENTO- ANEXO 16'!F139</f>
        <v>1.68</v>
      </c>
      <c r="G136" s="109" t="s">
        <v>111</v>
      </c>
    </row>
    <row r="137" spans="1:7" s="33" customFormat="1" ht="30" x14ac:dyDescent="0.25">
      <c r="A137" s="94" t="str">
        <f>'[2]PLANILHA DE ORÇAMENTO- ANEXO 16'!A140</f>
        <v>4.1.6.2</v>
      </c>
      <c r="B137" s="90" t="str">
        <f>'[2]PLANILHA DE ORÇAMENTO- ANEXO 16'!B140</f>
        <v>CDHU</v>
      </c>
      <c r="C137" s="90" t="str">
        <f>'[2]PLANILHA DE ORÇAMENTO- ANEXO 16'!C140</f>
        <v>19.01.062</v>
      </c>
      <c r="D137" s="83" t="str">
        <f>'[2]PLANILHA DE ORÇAMENTO- ANEXO 16'!D140</f>
        <v xml:space="preserve">Peitoril e ou soleira em granito polido esp=2,00cm, largura até 20cm. </v>
      </c>
      <c r="E137" s="90" t="str">
        <f>'[2]PLANILHA DE ORÇAMENTO- ANEXO 16'!E140</f>
        <v>M2</v>
      </c>
      <c r="F137" s="111">
        <f>'[2]PLANILHA DE ORÇAMENTO- ANEXO 16'!F140</f>
        <v>0.8</v>
      </c>
      <c r="G137" s="109" t="s">
        <v>111</v>
      </c>
    </row>
    <row r="138" spans="1:7" s="33" customFormat="1" ht="15.75" x14ac:dyDescent="0.25">
      <c r="A138" s="95" t="str">
        <f>'[2]PLANILHA DE ORÇAMENTO- ANEXO 16'!A141</f>
        <v>4.2</v>
      </c>
      <c r="B138" s="96"/>
      <c r="C138" s="96"/>
      <c r="D138" s="112" t="str">
        <f>'[2]PLANILHA DE ORÇAMENTO- ANEXO 16'!D141</f>
        <v>SALA DE VÍDEO</v>
      </c>
      <c r="E138" s="96"/>
      <c r="F138" s="96"/>
      <c r="G138" s="96"/>
    </row>
    <row r="139" spans="1:7" s="33" customFormat="1" ht="30" x14ac:dyDescent="0.25">
      <c r="A139" s="94" t="str">
        <f>'[2]PLANILHA DE ORÇAMENTO- ANEXO 16'!A142</f>
        <v>4.2.1</v>
      </c>
      <c r="B139" s="90" t="str">
        <f>'[2]PLANILHA DE ORÇAMENTO- ANEXO 16'!B142</f>
        <v>CDHU</v>
      </c>
      <c r="C139" s="90" t="str">
        <f>'[2]PLANILHA DE ORÇAMENTO- ANEXO 16'!C142</f>
        <v>14.04.220</v>
      </c>
      <c r="D139" s="83" t="str">
        <f>'[2]PLANILHA DE ORÇAMENTO- ANEXO 16'!D142</f>
        <v>Alvenaria de bloco cerâmico de vedação, uso revestido, de 19 cm</v>
      </c>
      <c r="E139" s="90" t="str">
        <f>'[2]PLANILHA DE ORÇAMENTO- ANEXO 16'!E142</f>
        <v>M2</v>
      </c>
      <c r="F139" s="111">
        <f>'[2]PLANILHA DE ORÇAMENTO- ANEXO 16'!F142</f>
        <v>5.04</v>
      </c>
      <c r="G139" s="109" t="s">
        <v>161</v>
      </c>
    </row>
    <row r="140" spans="1:7" s="33" customFormat="1" ht="15.75" x14ac:dyDescent="0.25">
      <c r="A140" s="94" t="str">
        <f>'[2]PLANILHA DE ORÇAMENTO- ANEXO 16'!A143</f>
        <v>4.2.2</v>
      </c>
      <c r="B140" s="90" t="str">
        <f>'[2]PLANILHA DE ORÇAMENTO- ANEXO 16'!B143</f>
        <v>CDHU</v>
      </c>
      <c r="C140" s="90" t="str">
        <f>'[2]PLANILHA DE ORÇAMENTO- ANEXO 16'!C143</f>
        <v>17.02.020</v>
      </c>
      <c r="D140" s="83" t="str">
        <f>'[2]PLANILHA DE ORÇAMENTO- ANEXO 16'!D143</f>
        <v>Chapisco</v>
      </c>
      <c r="E140" s="90" t="str">
        <f>'[2]PLANILHA DE ORÇAMENTO- ANEXO 16'!E143</f>
        <v>M2</v>
      </c>
      <c r="F140" s="111">
        <f>'[2]PLANILHA DE ORÇAMENTO- ANEXO 16'!F143</f>
        <v>82.5</v>
      </c>
      <c r="G140" s="109" t="s">
        <v>162</v>
      </c>
    </row>
    <row r="141" spans="1:7" s="33" customFormat="1" ht="15.75" x14ac:dyDescent="0.25">
      <c r="A141" s="94" t="str">
        <f>'[2]PLANILHA DE ORÇAMENTO- ANEXO 16'!A144</f>
        <v>4.2.3</v>
      </c>
      <c r="B141" s="90" t="str">
        <f>'[2]PLANILHA DE ORÇAMENTO- ANEXO 16'!B144</f>
        <v>CDHU</v>
      </c>
      <c r="C141" s="90" t="str">
        <f>'[2]PLANILHA DE ORÇAMENTO- ANEXO 16'!C144</f>
        <v>17.02.220</v>
      </c>
      <c r="D141" s="83" t="str">
        <f>'[2]PLANILHA DE ORÇAMENTO- ANEXO 16'!D144</f>
        <v>reboco</v>
      </c>
      <c r="E141" s="90" t="str">
        <f>'[2]PLANILHA DE ORÇAMENTO- ANEXO 16'!E144</f>
        <v>M2</v>
      </c>
      <c r="F141" s="111">
        <f>'[2]PLANILHA DE ORÇAMENTO- ANEXO 16'!F144</f>
        <v>82.5</v>
      </c>
      <c r="G141" s="109" t="s">
        <v>162</v>
      </c>
    </row>
    <row r="142" spans="1:7" s="33" customFormat="1" ht="15.75" x14ac:dyDescent="0.25">
      <c r="A142" s="94" t="str">
        <f>'[2]PLANILHA DE ORÇAMENTO- ANEXO 16'!A145</f>
        <v>4.2.4</v>
      </c>
      <c r="B142" s="90" t="str">
        <f>'[2]PLANILHA DE ORÇAMENTO- ANEXO 16'!B145</f>
        <v>CDHU</v>
      </c>
      <c r="C142" s="90" t="str">
        <f>'[2]PLANILHA DE ORÇAMENTO- ANEXO 16'!C145</f>
        <v>17.01.020</v>
      </c>
      <c r="D142" s="83" t="str">
        <f>'[2]PLANILHA DE ORÇAMENTO- ANEXO 16'!D145</f>
        <v>Argamassa de regularização e/ou proteção</v>
      </c>
      <c r="E142" s="90" t="str">
        <f>'[2]PLANILHA DE ORÇAMENTO- ANEXO 16'!E145</f>
        <v>M3</v>
      </c>
      <c r="F142" s="111">
        <f>'[2]PLANILHA DE ORÇAMENTO- ANEXO 16'!F145</f>
        <v>3.5</v>
      </c>
      <c r="G142" s="109" t="s">
        <v>163</v>
      </c>
    </row>
    <row r="143" spans="1:7" s="33" customFormat="1" ht="75" x14ac:dyDescent="0.25">
      <c r="A143" s="94" t="str">
        <f>'[2]PLANILHA DE ORÇAMENTO- ANEXO 16'!A146</f>
        <v>4.2.5</v>
      </c>
      <c r="B143" s="90" t="str">
        <f>'[2]PLANILHA DE ORÇAMENTO- ANEXO 16'!B146</f>
        <v>SINAPI</v>
      </c>
      <c r="C143" s="90" t="str">
        <f>'[2]PLANILHA DE ORÇAMENTO- ANEXO 16'!C146</f>
        <v>87251</v>
      </c>
      <c r="D143" s="84" t="s">
        <v>416</v>
      </c>
      <c r="E143" s="90" t="str">
        <f>'[2]PLANILHA DE ORÇAMENTO- ANEXO 16'!E146</f>
        <v>M2</v>
      </c>
      <c r="F143" s="111">
        <f>'[2]PLANILHA DE ORÇAMENTO- ANEXO 16'!F146</f>
        <v>56.3</v>
      </c>
      <c r="G143" s="109" t="s">
        <v>164</v>
      </c>
    </row>
    <row r="144" spans="1:7" s="33" customFormat="1" ht="69.75" customHeight="1" x14ac:dyDescent="0.25">
      <c r="A144" s="94" t="str">
        <f>'[2]PLANILHA DE ORÇAMENTO- ANEXO 16'!A147</f>
        <v>4.2.6</v>
      </c>
      <c r="B144" s="90" t="str">
        <f>'[2]PLANILHA DE ORÇAMENTO- ANEXO 16'!B147</f>
        <v>SINAPI</v>
      </c>
      <c r="C144" s="90" t="str">
        <f>'[2]PLANILHA DE ORÇAMENTO- ANEXO 16'!C147</f>
        <v>88489</v>
      </c>
      <c r="D144" s="83" t="str">
        <f>'[2]PLANILHA DE ORÇAMENTO- ANEXO 16'!D147</f>
        <v>Aplicação manual de pintura com tinta latex em duas demãos.Local paredes internas e laje.</v>
      </c>
      <c r="E144" s="90" t="str">
        <f>'[2]PLANILHA DE ORÇAMENTO- ANEXO 16'!E147</f>
        <v>M2</v>
      </c>
      <c r="F144" s="111">
        <f>'[2]PLANILHA DE ORÇAMENTO- ANEXO 16'!F147</f>
        <v>91.9</v>
      </c>
      <c r="G144" s="109" t="s">
        <v>165</v>
      </c>
    </row>
    <row r="145" spans="1:7" s="33" customFormat="1" ht="45" x14ac:dyDescent="0.25">
      <c r="A145" s="94" t="str">
        <f>'[2]PLANILHA DE ORÇAMENTO- ANEXO 16'!A148</f>
        <v>4.2.7</v>
      </c>
      <c r="B145" s="90" t="str">
        <f>'[2]PLANILHA DE ORÇAMENTO- ANEXO 16'!B148</f>
        <v>CDHU</v>
      </c>
      <c r="C145" s="90" t="str">
        <f>'[2]PLANILHA DE ORÇAMENTO- ANEXO 16'!C148</f>
        <v>33.10.100</v>
      </c>
      <c r="D145" s="83" t="str">
        <f>'[2]PLANILHA DE ORÇAMENTO- ANEXO 16'!D148</f>
        <v>Textura acrilica para uso interno / externo, inclusive preparo h= 1,50m para  barrado impermeavel nas paredes sala de vídeo.</v>
      </c>
      <c r="E145" s="90" t="str">
        <f>'[2]PLANILHA DE ORÇAMENTO- ANEXO 16'!E148</f>
        <v>M2</v>
      </c>
      <c r="F145" s="111">
        <f>'[2]PLANILHA DE ORÇAMENTO- ANEXO 16'!F148</f>
        <v>35.6</v>
      </c>
      <c r="G145" s="109" t="s">
        <v>166</v>
      </c>
    </row>
    <row r="146" spans="1:7" s="33" customFormat="1" ht="30" x14ac:dyDescent="0.25">
      <c r="A146" s="94" t="str">
        <f>'[2]PLANILHA DE ORÇAMENTO- ANEXO 16'!A149</f>
        <v>4.2.8</v>
      </c>
      <c r="B146" s="90" t="str">
        <f>'[2]PLANILHA DE ORÇAMENTO- ANEXO 16'!B149</f>
        <v>CDHU</v>
      </c>
      <c r="C146" s="90" t="str">
        <f>'[2]PLANILHA DE ORÇAMENTO- ANEXO 16'!C149</f>
        <v>25.02.211</v>
      </c>
      <c r="D146" s="83" t="str">
        <f>'[2]PLANILHA DE ORÇAMENTO- ANEXO 16'!D149</f>
        <v>Porta de abrir em aluminio na cor branca, incluso batente,fechadura, instalada e acabado.0,80x2,10</v>
      </c>
      <c r="E146" s="90" t="str">
        <f>'[2]PLANILHA DE ORÇAMENTO- ANEXO 16'!E149</f>
        <v>M2</v>
      </c>
      <c r="F146" s="111">
        <f>'[2]PLANILHA DE ORÇAMENTO- ANEXO 16'!F149</f>
        <v>4.62</v>
      </c>
      <c r="G146" s="109" t="s">
        <v>111</v>
      </c>
    </row>
    <row r="147" spans="1:7" s="33" customFormat="1" ht="15.75" x14ac:dyDescent="0.25">
      <c r="A147" s="94" t="str">
        <f>'[2]PLANILHA DE ORÇAMENTO- ANEXO 16'!A150</f>
        <v>4.2.9</v>
      </c>
      <c r="B147" s="90" t="str">
        <f>'[2]PLANILHA DE ORÇAMENTO- ANEXO 16'!B150</f>
        <v>CDHU</v>
      </c>
      <c r="C147" s="90" t="str">
        <f>'[2]PLANILHA DE ORÇAMENTO- ANEXO 16'!C150</f>
        <v>24.02.450</v>
      </c>
      <c r="D147" s="83" t="str">
        <f>'[2]PLANILHA DE ORÇAMENTO- ANEXO 16'!D150</f>
        <v>Grade de proteção para caixilhos</v>
      </c>
      <c r="E147" s="90" t="str">
        <f>'[2]PLANILHA DE ORÇAMENTO- ANEXO 16'!E150</f>
        <v>M2</v>
      </c>
      <c r="F147" s="111">
        <f>'[2]PLANILHA DE ORÇAMENTO- ANEXO 16'!F150</f>
        <v>6.8</v>
      </c>
      <c r="G147" s="109" t="s">
        <v>111</v>
      </c>
    </row>
    <row r="148" spans="1:7" s="33" customFormat="1" ht="30" x14ac:dyDescent="0.25">
      <c r="A148" s="94" t="str">
        <f>'[2]PLANILHA DE ORÇAMENTO- ANEXO 16'!A151</f>
        <v>4.2.10</v>
      </c>
      <c r="B148" s="90" t="str">
        <f>'[2]PLANILHA DE ORÇAMENTO- ANEXO 16'!B151</f>
        <v>CDHU</v>
      </c>
      <c r="C148" s="90" t="str">
        <f>'[2]PLANILHA DE ORÇAMENTO- ANEXO 16'!C151</f>
        <v>25.01.070</v>
      </c>
      <c r="D148" s="83" t="str">
        <f>'[2]PLANILHA DE ORÇAMENTO- ANEXO 16'!D151</f>
        <v>caixilho de aluminio de correr cor branco com vidro, completo acabado</v>
      </c>
      <c r="E148" s="90" t="str">
        <f>'[2]PLANILHA DE ORÇAMENTO- ANEXO 16'!E151</f>
        <v>M2</v>
      </c>
      <c r="F148" s="111">
        <f>'[2]PLANILHA DE ORÇAMENTO- ANEXO 16'!F151</f>
        <v>6.8</v>
      </c>
      <c r="G148" s="109" t="s">
        <v>111</v>
      </c>
    </row>
    <row r="149" spans="1:7" s="33" customFormat="1" ht="30" x14ac:dyDescent="0.25">
      <c r="A149" s="94" t="str">
        <f>'[2]PLANILHA DE ORÇAMENTO- ANEXO 16'!A152</f>
        <v>4.2.11</v>
      </c>
      <c r="B149" s="90" t="str">
        <f>'[2]PLANILHA DE ORÇAMENTO- ANEXO 16'!B152</f>
        <v>CDHU</v>
      </c>
      <c r="C149" s="90" t="str">
        <f>'[2]PLANILHA DE ORÇAMENTO- ANEXO 16'!C152</f>
        <v>19.01.062</v>
      </c>
      <c r="D149" s="83" t="str">
        <f>'[2]PLANILHA DE ORÇAMENTO- ANEXO 16'!D152</f>
        <v xml:space="preserve">Peitoril e ou soleira em granito polido esp=2,00cm, largura até 20cm. </v>
      </c>
      <c r="E149" s="90" t="str">
        <f>'[2]PLANILHA DE ORÇAMENTO- ANEXO 16'!E152</f>
        <v>M2</v>
      </c>
      <c r="F149" s="111">
        <f>'[2]PLANILHA DE ORÇAMENTO- ANEXO 16'!F152</f>
        <v>2.2000000000000002</v>
      </c>
      <c r="G149" s="109" t="s">
        <v>111</v>
      </c>
    </row>
    <row r="150" spans="1:7" s="33" customFormat="1" ht="15.75" x14ac:dyDescent="0.25">
      <c r="A150" s="95" t="str">
        <f>'[2]PLANILHA DE ORÇAMENTO- ANEXO 16'!A153</f>
        <v>4.3</v>
      </c>
      <c r="B150" s="96"/>
      <c r="C150" s="96"/>
      <c r="D150" s="112" t="str">
        <f>'[2]PLANILHA DE ORÇAMENTO- ANEXO 16'!D153</f>
        <v>Despensa ao lado sala de vídeo reforma</v>
      </c>
      <c r="E150" s="96"/>
      <c r="F150" s="96"/>
      <c r="G150" s="96"/>
    </row>
    <row r="151" spans="1:7" s="33" customFormat="1" ht="30" x14ac:dyDescent="0.25">
      <c r="A151" s="94" t="str">
        <f>'[2]PLANILHA DE ORÇAMENTO- ANEXO 16'!A154</f>
        <v>4.3.1</v>
      </c>
      <c r="B151" s="90" t="str">
        <f>'[2]PLANILHA DE ORÇAMENTO- ANEXO 16'!B154</f>
        <v>CDHU</v>
      </c>
      <c r="C151" s="90" t="str">
        <f>'[2]PLANILHA DE ORÇAMENTO- ANEXO 16'!C154</f>
        <v>17.02.220</v>
      </c>
      <c r="D151" s="83" t="str">
        <f>'[2]PLANILHA DE ORÇAMENTO- ANEXO 16'!D154</f>
        <v>Reboco interno</v>
      </c>
      <c r="E151" s="90" t="str">
        <f>'[2]PLANILHA DE ORÇAMENTO- ANEXO 16'!E154</f>
        <v>M2</v>
      </c>
      <c r="F151" s="111">
        <f>'[2]PLANILHA DE ORÇAMENTO- ANEXO 16'!F154</f>
        <v>51.62</v>
      </c>
      <c r="G151" s="109" t="s">
        <v>167</v>
      </c>
    </row>
    <row r="152" spans="1:7" s="33" customFormat="1" ht="15.75" x14ac:dyDescent="0.25">
      <c r="A152" s="94" t="str">
        <f>'[2]PLANILHA DE ORÇAMENTO- ANEXO 16'!A155</f>
        <v>4.3.2</v>
      </c>
      <c r="B152" s="90" t="str">
        <f>'[2]PLANILHA DE ORÇAMENTO- ANEXO 16'!B155</f>
        <v>CDHU</v>
      </c>
      <c r="C152" s="90" t="str">
        <f>'[2]PLANILHA DE ORÇAMENTO- ANEXO 16'!C155</f>
        <v>17.01.020</v>
      </c>
      <c r="D152" s="83" t="str">
        <f>'[2]PLANILHA DE ORÇAMENTO- ANEXO 16'!D155</f>
        <v>Argamassa de regularização e/ou proteção</v>
      </c>
      <c r="E152" s="90" t="str">
        <f>'[2]PLANILHA DE ORÇAMENTO- ANEXO 16'!E155</f>
        <v>M3</v>
      </c>
      <c r="F152" s="111">
        <f>'[2]PLANILHA DE ORÇAMENTO- ANEXO 16'!F155</f>
        <v>1.1000000000000001</v>
      </c>
      <c r="G152" s="109" t="s">
        <v>168</v>
      </c>
    </row>
    <row r="153" spans="1:7" s="33" customFormat="1" ht="75" x14ac:dyDescent="0.25">
      <c r="A153" s="94" t="str">
        <f>'[2]PLANILHA DE ORÇAMENTO- ANEXO 16'!A156</f>
        <v>4.3.3</v>
      </c>
      <c r="B153" s="90" t="str">
        <f>'[2]PLANILHA DE ORÇAMENTO- ANEXO 16'!B156</f>
        <v>SINAPI</v>
      </c>
      <c r="C153" s="90" t="str">
        <f>'[2]PLANILHA DE ORÇAMENTO- ANEXO 16'!C156</f>
        <v>93391</v>
      </c>
      <c r="D153" s="84" t="s">
        <v>414</v>
      </c>
      <c r="E153" s="90" t="str">
        <f>'[2]PLANILHA DE ORÇAMENTO- ANEXO 16'!E156</f>
        <v>M2</v>
      </c>
      <c r="F153" s="111">
        <f>'[2]PLANILHA DE ORÇAMENTO- ANEXO 16'!F156</f>
        <v>22.25</v>
      </c>
      <c r="G153" s="109" t="s">
        <v>169</v>
      </c>
    </row>
    <row r="154" spans="1:7" s="33" customFormat="1" ht="30" x14ac:dyDescent="0.25">
      <c r="A154" s="94" t="str">
        <f>'[2]PLANILHA DE ORÇAMENTO- ANEXO 16'!A157</f>
        <v>4.3.4</v>
      </c>
      <c r="B154" s="90" t="str">
        <f>'[2]PLANILHA DE ORÇAMENTO- ANEXO 16'!B157</f>
        <v>CDHU</v>
      </c>
      <c r="C154" s="90" t="str">
        <f>'[2]PLANILHA DE ORÇAMENTO- ANEXO 16'!C157</f>
        <v>19.01.062</v>
      </c>
      <c r="D154" s="83" t="str">
        <f>'[2]PLANILHA DE ORÇAMENTO- ANEXO 16'!D157</f>
        <v xml:space="preserve">Peitoril e ou soleira em granito polido esp=2,00cm, largura até 20cm. </v>
      </c>
      <c r="E154" s="90" t="str">
        <f>'[2]PLANILHA DE ORÇAMENTO- ANEXO 16'!E157</f>
        <v>M</v>
      </c>
      <c r="F154" s="111">
        <f>'[2]PLANILHA DE ORÇAMENTO- ANEXO 16'!F157</f>
        <v>0.8</v>
      </c>
      <c r="G154" s="109" t="s">
        <v>111</v>
      </c>
    </row>
    <row r="155" spans="1:7" s="33" customFormat="1" ht="60" x14ac:dyDescent="0.25">
      <c r="A155" s="94" t="str">
        <f>'[2]PLANILHA DE ORÇAMENTO- ANEXO 16'!A158</f>
        <v>4.3.5</v>
      </c>
      <c r="B155" s="90" t="str">
        <f>'[2]PLANILHA DE ORÇAMENTO- ANEXO 16'!B158</f>
        <v>SINAPI</v>
      </c>
      <c r="C155" s="90" t="str">
        <f>'[2]PLANILHA DE ORÇAMENTO- ANEXO 16'!C158</f>
        <v>88489</v>
      </c>
      <c r="D155" s="83" t="str">
        <f>'[2]PLANILHA DE ORÇAMENTO- ANEXO 16'!D158</f>
        <v>Fornecimento e aplicação manual  com tinta latex acrílica, duas demãos, Locais: Area de serviço interna,despensa interna/laje e externamente em todo o pavilão dos sanitarios e sala de video e laje no hall.</v>
      </c>
      <c r="E155" s="90" t="str">
        <f>'[2]PLANILHA DE ORÇAMENTO- ANEXO 16'!E158</f>
        <v>M2</v>
      </c>
      <c r="F155" s="111">
        <f>'[2]PLANILHA DE ORÇAMENTO- ANEXO 16'!F158</f>
        <v>305.62</v>
      </c>
      <c r="G155" s="109" t="s">
        <v>170</v>
      </c>
    </row>
    <row r="156" spans="1:7" s="33" customFormat="1" ht="30" x14ac:dyDescent="0.25">
      <c r="A156" s="94" t="str">
        <f>'[2]PLANILHA DE ORÇAMENTO- ANEXO 16'!A159</f>
        <v>4.3.6</v>
      </c>
      <c r="B156" s="90" t="str">
        <f>'[2]PLANILHA DE ORÇAMENTO- ANEXO 16'!B159</f>
        <v>CDHU</v>
      </c>
      <c r="C156" s="90" t="str">
        <f>'[2]PLANILHA DE ORÇAMENTO- ANEXO 16'!C159</f>
        <v>25.02.211</v>
      </c>
      <c r="D156" s="83" t="str">
        <f>'[2]PLANILHA DE ORÇAMENTO- ANEXO 16'!D159</f>
        <v>porta de abrir em aluminio na cor branca , completa acabada.</v>
      </c>
      <c r="E156" s="90" t="str">
        <f>'[2]PLANILHA DE ORÇAMENTO- ANEXO 16'!E159</f>
        <v>M2</v>
      </c>
      <c r="F156" s="111">
        <f>'[2]PLANILHA DE ORÇAMENTO- ANEXO 16'!F159</f>
        <v>1.68</v>
      </c>
      <c r="G156" s="109" t="s">
        <v>111</v>
      </c>
    </row>
    <row r="157" spans="1:7" s="33" customFormat="1" ht="30" x14ac:dyDescent="0.25">
      <c r="A157" s="94" t="str">
        <f>'[2]PLANILHA DE ORÇAMENTO- ANEXO 16'!A160</f>
        <v>4.3.7</v>
      </c>
      <c r="B157" s="90" t="str">
        <f>'[2]PLANILHA DE ORÇAMENTO- ANEXO 16'!B160</f>
        <v>CDHU</v>
      </c>
      <c r="C157" s="90" t="str">
        <f>'[2]PLANILHA DE ORÇAMENTO- ANEXO 16'!C160</f>
        <v>25.01.070</v>
      </c>
      <c r="D157" s="83" t="str">
        <f>'[2]PLANILHA DE ORÇAMENTO- ANEXO 16'!D160</f>
        <v>Caixilho em aluminio branco de correr com vidro,instalado e acabado.</v>
      </c>
      <c r="E157" s="90" t="str">
        <f>'[2]PLANILHA DE ORÇAMENTO- ANEXO 16'!E160</f>
        <v>M2</v>
      </c>
      <c r="F157" s="111">
        <f>'[2]PLANILHA DE ORÇAMENTO- ANEXO 16'!F160</f>
        <v>2</v>
      </c>
      <c r="G157" s="109" t="s">
        <v>111</v>
      </c>
    </row>
    <row r="158" spans="1:7" s="33" customFormat="1" ht="15.75" x14ac:dyDescent="0.25">
      <c r="A158" s="94" t="str">
        <f>'[2]PLANILHA DE ORÇAMENTO- ANEXO 16'!A161</f>
        <v>4.3.8</v>
      </c>
      <c r="B158" s="90" t="str">
        <f>'[2]PLANILHA DE ORÇAMENTO- ANEXO 16'!B161</f>
        <v>CDHU</v>
      </c>
      <c r="C158" s="90" t="str">
        <f>'[2]PLANILHA DE ORÇAMENTO- ANEXO 16'!C161</f>
        <v>24.02.450</v>
      </c>
      <c r="D158" s="83" t="str">
        <f>'[2]PLANILHA DE ORÇAMENTO- ANEXO 16'!D161</f>
        <v>Grade de proteção para caixilhos</v>
      </c>
      <c r="E158" s="90" t="str">
        <f>'[2]PLANILHA DE ORÇAMENTO- ANEXO 16'!E161</f>
        <v>M2</v>
      </c>
      <c r="F158" s="111">
        <f>'[2]PLANILHA DE ORÇAMENTO- ANEXO 16'!F161</f>
        <v>2</v>
      </c>
      <c r="G158" s="109" t="s">
        <v>111</v>
      </c>
    </row>
    <row r="159" spans="1:7" s="33" customFormat="1" ht="15.75" x14ac:dyDescent="0.25">
      <c r="A159" s="95" t="str">
        <f>'[2]PLANILHA DE ORÇAMENTO- ANEXO 16'!A162</f>
        <v>4.4</v>
      </c>
      <c r="B159" s="96"/>
      <c r="C159" s="96"/>
      <c r="D159" s="112" t="str">
        <f>'[2]PLANILHA DE ORÇAMENTO- ANEXO 16'!D162</f>
        <v>Salas em DRYWALL</v>
      </c>
      <c r="E159" s="96"/>
      <c r="F159" s="96"/>
      <c r="G159" s="96"/>
    </row>
    <row r="160" spans="1:7" s="33" customFormat="1" ht="31.5" x14ac:dyDescent="0.25">
      <c r="A160" s="95" t="str">
        <f>'[2]PLANILHA DE ORÇAMENTO- ANEXO 16'!A163</f>
        <v>4.4.1</v>
      </c>
      <c r="B160" s="96"/>
      <c r="C160" s="96"/>
      <c r="D160" s="112" t="str">
        <f>'[2]PLANILHA DE ORÇAMENTO- ANEXO 16'!D163</f>
        <v>Fechamento em alvenaria em parte das salas em drywall</v>
      </c>
      <c r="E160" s="96"/>
      <c r="F160" s="96"/>
      <c r="G160" s="96"/>
    </row>
    <row r="161" spans="1:7" s="33" customFormat="1" ht="30" x14ac:dyDescent="0.25">
      <c r="A161" s="94" t="str">
        <f>'[2]PLANILHA DE ORÇAMENTO- ANEXO 16'!A164</f>
        <v>4.4.1.1</v>
      </c>
      <c r="B161" s="90" t="str">
        <f>'[2]PLANILHA DE ORÇAMENTO- ANEXO 16'!B164</f>
        <v>CDHU</v>
      </c>
      <c r="C161" s="90" t="str">
        <f>'[2]PLANILHA DE ORÇAMENTO- ANEXO 16'!C164</f>
        <v>14.04.220</v>
      </c>
      <c r="D161" s="83" t="str">
        <f>'[2]PLANILHA DE ORÇAMENTO- ANEXO 16'!D164</f>
        <v>Alvenaria de bloco cerâmico de vedação, uso revestido, de 19 cm</v>
      </c>
      <c r="E161" s="90" t="str">
        <f>'[2]PLANILHA DE ORÇAMENTO- ANEXO 16'!E164</f>
        <v>M2</v>
      </c>
      <c r="F161" s="111">
        <f>'[2]PLANILHA DE ORÇAMENTO- ANEXO 16'!F164</f>
        <v>6.24</v>
      </c>
      <c r="G161" s="109" t="s">
        <v>171</v>
      </c>
    </row>
    <row r="162" spans="1:7" s="33" customFormat="1" ht="45" x14ac:dyDescent="0.25">
      <c r="A162" s="94" t="str">
        <f>'[2]PLANILHA DE ORÇAMENTO- ANEXO 16'!A165</f>
        <v>4.4.1.2</v>
      </c>
      <c r="B162" s="90" t="str">
        <f>'[2]PLANILHA DE ORÇAMENTO- ANEXO 16'!B165</f>
        <v>CDHU</v>
      </c>
      <c r="C162" s="90" t="str">
        <f>'[2]PLANILHA DE ORÇAMENTO- ANEXO 16'!C165</f>
        <v>17.02.020</v>
      </c>
      <c r="D162" s="83" t="str">
        <f>'[2]PLANILHA DE ORÇAMENTO- ANEXO 16'!D165</f>
        <v>Chapisco</v>
      </c>
      <c r="E162" s="90" t="str">
        <f>'[2]PLANILHA DE ORÇAMENTO- ANEXO 16'!E165</f>
        <v>M2</v>
      </c>
      <c r="F162" s="111">
        <f>'[2]PLANILHA DE ORÇAMENTO- ANEXO 16'!F165</f>
        <v>126.5</v>
      </c>
      <c r="G162" s="109" t="s">
        <v>172</v>
      </c>
    </row>
    <row r="163" spans="1:7" s="33" customFormat="1" ht="45" x14ac:dyDescent="0.25">
      <c r="A163" s="94" t="str">
        <f>'[2]PLANILHA DE ORÇAMENTO- ANEXO 16'!A166</f>
        <v>4.4.1.3</v>
      </c>
      <c r="B163" s="90" t="str">
        <f>'[2]PLANILHA DE ORÇAMENTO- ANEXO 16'!B166</f>
        <v>CDHU</v>
      </c>
      <c r="C163" s="90" t="str">
        <f>'[2]PLANILHA DE ORÇAMENTO- ANEXO 16'!C166</f>
        <v>17.02.220</v>
      </c>
      <c r="D163" s="83" t="str">
        <f>'[2]PLANILHA DE ORÇAMENTO- ANEXO 16'!D166</f>
        <v>Reboco</v>
      </c>
      <c r="E163" s="90" t="str">
        <f>'[2]PLANILHA DE ORÇAMENTO- ANEXO 16'!E166</f>
        <v>M2</v>
      </c>
      <c r="F163" s="111">
        <f>'[2]PLANILHA DE ORÇAMENTO- ANEXO 16'!F166</f>
        <v>126.5</v>
      </c>
      <c r="G163" s="109" t="s">
        <v>173</v>
      </c>
    </row>
    <row r="164" spans="1:7" s="33" customFormat="1" ht="15.75" x14ac:dyDescent="0.25">
      <c r="A164" s="95" t="str">
        <f>'[2]PLANILHA DE ORÇAMENTO- ANEXO 16'!A167</f>
        <v>4.4.2</v>
      </c>
      <c r="B164" s="96"/>
      <c r="C164" s="96"/>
      <c r="D164" s="112" t="str">
        <f>'[2]PLANILHA DE ORÇAMENTO- ANEXO 16'!D167</f>
        <v>Estrutura e paredes em Drywall</v>
      </c>
      <c r="E164" s="96"/>
      <c r="F164" s="96"/>
      <c r="G164" s="96"/>
    </row>
    <row r="165" spans="1:7" s="33" customFormat="1" ht="60" x14ac:dyDescent="0.25">
      <c r="A165" s="94" t="str">
        <f>'[2]PLANILHA DE ORÇAMENTO- ANEXO 16'!A168</f>
        <v>4.4.2.1</v>
      </c>
      <c r="B165" s="90" t="str">
        <f>'[2]PLANILHA DE ORÇAMENTO- ANEXO 16'!B168</f>
        <v>SINAPI</v>
      </c>
      <c r="C165" s="90" t="str">
        <f>'[2]PLANILHA DE ORÇAMENTO- ANEXO 16'!C168</f>
        <v>96369</v>
      </c>
      <c r="D165" s="83" t="str">
        <f>'[2]PLANILHA DE ORÇAMENTO- ANEXO 16'!D168</f>
        <v>Parede com placas de gesso acartonado (DRYWALL), para uso interno, com duas faces duplas e estrutura metálica para instalaçãocom guias duplas, acabada.</v>
      </c>
      <c r="E165" s="90" t="str">
        <f>'[2]PLANILHA DE ORÇAMENTO- ANEXO 16'!E168</f>
        <v>M2</v>
      </c>
      <c r="F165" s="111">
        <f>'[2]PLANILHA DE ORÇAMENTO- ANEXO 16'!F168</f>
        <v>117.2</v>
      </c>
      <c r="G165" s="109" t="s">
        <v>174</v>
      </c>
    </row>
    <row r="166" spans="1:7" s="33" customFormat="1" ht="30" x14ac:dyDescent="0.25">
      <c r="A166" s="94" t="str">
        <f>'[2]PLANILHA DE ORÇAMENTO- ANEXO 16'!A169</f>
        <v>4.4.2.2</v>
      </c>
      <c r="B166" s="90" t="str">
        <f>'[2]PLANILHA DE ORÇAMENTO- ANEXO 16'!B169</f>
        <v>SINAPI</v>
      </c>
      <c r="C166" s="90" t="str">
        <f>'[2]PLANILHA DE ORÇAMENTO- ANEXO 16'!C169</f>
        <v>96373</v>
      </c>
      <c r="D166" s="83" t="str">
        <f>'[2]PLANILHA DE ORÇAMENTO- ANEXO 16'!D169</f>
        <v>Fornecimento e instalação de reforço metálico para paredes em Drywall.</v>
      </c>
      <c r="E166" s="90" t="str">
        <f>'[2]PLANILHA DE ORÇAMENTO- ANEXO 16'!E169</f>
        <v>M</v>
      </c>
      <c r="F166" s="111">
        <f>'[2]PLANILHA DE ORÇAMENTO- ANEXO 16'!F169</f>
        <v>88.8</v>
      </c>
      <c r="G166" s="109" t="s">
        <v>175</v>
      </c>
    </row>
    <row r="167" spans="1:7" s="33" customFormat="1" ht="31.5" x14ac:dyDescent="0.25">
      <c r="A167" s="95" t="str">
        <f>'[2]PLANILHA DE ORÇAMENTO- ANEXO 16'!A170</f>
        <v>4.4.3</v>
      </c>
      <c r="B167" s="96"/>
      <c r="C167" s="96"/>
      <c r="D167" s="112" t="str">
        <f>'[2]PLANILHA DE ORÇAMENTO- ANEXO 16'!D170</f>
        <v>Esquadrias metálicas salas drywall, coordenações e psicóloga</v>
      </c>
      <c r="E167" s="96"/>
      <c r="F167" s="96"/>
      <c r="G167" s="96"/>
    </row>
    <row r="168" spans="1:7" s="33" customFormat="1" ht="30" x14ac:dyDescent="0.25">
      <c r="A168" s="94" t="str">
        <f>'[2]PLANILHA DE ORÇAMENTO- ANEXO 16'!A171</f>
        <v>4.4.3.1</v>
      </c>
      <c r="B168" s="90" t="str">
        <f>'[2]PLANILHA DE ORÇAMENTO- ANEXO 16'!B171</f>
        <v>CDHU</v>
      </c>
      <c r="C168" s="90" t="str">
        <f>'[2]PLANILHA DE ORÇAMENTO- ANEXO 16'!C171</f>
        <v>25.02.211</v>
      </c>
      <c r="D168" s="83" t="str">
        <f>'[2]PLANILHA DE ORÇAMENTO- ANEXO 16'!D171</f>
        <v>porta de abrir em aluminio cor branca , completa acabada</v>
      </c>
      <c r="E168" s="90" t="str">
        <f>'[2]PLANILHA DE ORÇAMENTO- ANEXO 16'!E171</f>
        <v>M2</v>
      </c>
      <c r="F168" s="111">
        <f>'[2]PLANILHA DE ORÇAMENTO- ANEXO 16'!F171</f>
        <v>10.08</v>
      </c>
      <c r="G168" s="109" t="s">
        <v>111</v>
      </c>
    </row>
    <row r="169" spans="1:7" s="33" customFormat="1" ht="30" x14ac:dyDescent="0.25">
      <c r="A169" s="94" t="str">
        <f>'[2]PLANILHA DE ORÇAMENTO- ANEXO 16'!A172</f>
        <v>4.4.3.2</v>
      </c>
      <c r="B169" s="90" t="str">
        <f>'[2]PLANILHA DE ORÇAMENTO- ANEXO 16'!B172</f>
        <v>CDHU</v>
      </c>
      <c r="C169" s="90" t="str">
        <f>'[2]PLANILHA DE ORÇAMENTO- ANEXO 16'!C172</f>
        <v>25.01.070</v>
      </c>
      <c r="D169" s="83" t="str">
        <f>'[2]PLANILHA DE ORÇAMENTO- ANEXO 16'!D172</f>
        <v>caixilho de aluminio de correr cor branco com vidro, completo acabado</v>
      </c>
      <c r="E169" s="90" t="str">
        <f>'[2]PLANILHA DE ORÇAMENTO- ANEXO 16'!E172</f>
        <v>M2</v>
      </c>
      <c r="F169" s="111">
        <f>'[2]PLANILHA DE ORÇAMENTO- ANEXO 16'!F172</f>
        <v>22</v>
      </c>
      <c r="G169" s="109" t="s">
        <v>111</v>
      </c>
    </row>
    <row r="170" spans="1:7" s="33" customFormat="1" ht="31.5" x14ac:dyDescent="0.25">
      <c r="A170" s="95" t="str">
        <f>'[2]PLANILHA DE ORÇAMENTO- ANEXO 16'!A173</f>
        <v>4.4.4</v>
      </c>
      <c r="B170" s="96"/>
      <c r="C170" s="96"/>
      <c r="D170" s="112" t="str">
        <f>'[2]PLANILHA DE ORÇAMENTO- ANEXO 16'!D173</f>
        <v>Piso ceramico salas drywall, coordenações e psicologa.</v>
      </c>
      <c r="E170" s="96"/>
      <c r="F170" s="96"/>
      <c r="G170" s="96"/>
    </row>
    <row r="171" spans="1:7" s="33" customFormat="1" ht="15.75" x14ac:dyDescent="0.25">
      <c r="A171" s="94" t="str">
        <f>'[2]PLANILHA DE ORÇAMENTO- ANEXO 16'!A174</f>
        <v>4.4.4.1</v>
      </c>
      <c r="B171" s="90" t="str">
        <f>'[2]PLANILHA DE ORÇAMENTO- ANEXO 16'!B174</f>
        <v>CDHU</v>
      </c>
      <c r="C171" s="90" t="str">
        <f>'[2]PLANILHA DE ORÇAMENTO- ANEXO 16'!C174</f>
        <v>17.01.020</v>
      </c>
      <c r="D171" s="83" t="str">
        <f>'[2]PLANILHA DE ORÇAMENTO- ANEXO 16'!D174</f>
        <v>Argamassa de regularização e/ou proteção</v>
      </c>
      <c r="E171" s="90" t="str">
        <f>'[2]PLANILHA DE ORÇAMENTO- ANEXO 16'!E174</f>
        <v>M3</v>
      </c>
      <c r="F171" s="111">
        <f>'[2]PLANILHA DE ORÇAMENTO- ANEXO 16'!F174</f>
        <v>5.34</v>
      </c>
      <c r="G171" s="109" t="s">
        <v>176</v>
      </c>
    </row>
    <row r="172" spans="1:7" s="33" customFormat="1" ht="60" x14ac:dyDescent="0.25">
      <c r="A172" s="94" t="str">
        <f>'[2]PLANILHA DE ORÇAMENTO- ANEXO 16'!A175</f>
        <v>4.4.4.2</v>
      </c>
      <c r="B172" s="90" t="str">
        <f>'[2]PLANILHA DE ORÇAMENTO- ANEXO 16'!B175</f>
        <v>SINAPI</v>
      </c>
      <c r="C172" s="90" t="str">
        <f>'[2]PLANILHA DE ORÇAMENTO- ANEXO 16'!C175</f>
        <v>87251</v>
      </c>
      <c r="D172" s="84" t="s">
        <v>415</v>
      </c>
      <c r="E172" s="90" t="str">
        <f>'[2]PLANILHA DE ORÇAMENTO- ANEXO 16'!E175</f>
        <v>M2</v>
      </c>
      <c r="F172" s="111">
        <f>'[2]PLANILHA DE ORÇAMENTO- ANEXO 16'!F175</f>
        <v>117.41</v>
      </c>
      <c r="G172" s="109" t="s">
        <v>177</v>
      </c>
    </row>
    <row r="173" spans="1:7" s="33" customFormat="1" ht="45" x14ac:dyDescent="0.25">
      <c r="A173" s="94" t="str">
        <f>'[2]PLANILHA DE ORÇAMENTO- ANEXO 16'!A176</f>
        <v>4.4.4.3</v>
      </c>
      <c r="B173" s="90" t="str">
        <f>'[2]PLANILHA DE ORÇAMENTO- ANEXO 16'!B176</f>
        <v>CDHU</v>
      </c>
      <c r="C173" s="90" t="str">
        <f>'[2]PLANILHA DE ORÇAMENTO- ANEXO 16'!C176</f>
        <v>19.01.062</v>
      </c>
      <c r="D173" s="83" t="str">
        <f>'[2]PLANILHA DE ORÇAMENTO- ANEXO 16'!D176</f>
        <v>Peitoril e ou soleira em granito polido esp=2,00cm, largura até 20cm. Salas de drywall, coordenações, psicologa.</v>
      </c>
      <c r="E173" s="90" t="str">
        <f>'[2]PLANILHA DE ORÇAMENTO- ANEXO 16'!E176</f>
        <v>M</v>
      </c>
      <c r="F173" s="111">
        <f>'[2]PLANILHA DE ORÇAMENTO- ANEXO 16'!F176</f>
        <v>4.8</v>
      </c>
      <c r="G173" s="109" t="s">
        <v>178</v>
      </c>
    </row>
    <row r="174" spans="1:7" s="33" customFormat="1" ht="47.25" x14ac:dyDescent="0.25">
      <c r="A174" s="95" t="str">
        <f>'[2]PLANILHA DE ORÇAMENTO- ANEXO 16'!A177</f>
        <v>4.5</v>
      </c>
      <c r="B174" s="96"/>
      <c r="C174" s="96"/>
      <c r="D174" s="112" t="str">
        <f>'[2]PLANILHA DE ORÇAMENTO- ANEXO 16'!D177</f>
        <v>Pintura externa e interna sala drywall, coordenações,psicologa, frente e estrutura metalica .</v>
      </c>
      <c r="E174" s="96"/>
      <c r="F174" s="96"/>
      <c r="G174" s="96"/>
    </row>
    <row r="175" spans="1:7" s="33" customFormat="1" ht="45" x14ac:dyDescent="0.25">
      <c r="A175" s="94" t="str">
        <f>'[2]PLANILHA DE ORÇAMENTO- ANEXO 16'!A178</f>
        <v>4.5.1</v>
      </c>
      <c r="B175" s="90" t="str">
        <f>'[2]PLANILHA DE ORÇAMENTO- ANEXO 16'!B178</f>
        <v>CDHU</v>
      </c>
      <c r="C175" s="90" t="str">
        <f>'[2]PLANILHA DE ORÇAMENTO- ANEXO 16'!C178</f>
        <v>33.02.080</v>
      </c>
      <c r="D175" s="83" t="str">
        <f>'[2]PLANILHA DE ORÇAMENTO- ANEXO 16'!D178</f>
        <v>massa acrílica fornecimento e aplicação paredes internas e externas em drywall e interna sala de coordenação e psicologia.</v>
      </c>
      <c r="E175" s="90" t="str">
        <f>'[2]PLANILHA DE ORÇAMENTO- ANEXO 16'!E178</f>
        <v>M2</v>
      </c>
      <c r="F175" s="111">
        <f>'[2]PLANILHA DE ORÇAMENTO- ANEXO 16'!F178</f>
        <v>262.94</v>
      </c>
      <c r="G175" s="109" t="s">
        <v>179</v>
      </c>
    </row>
    <row r="176" spans="1:7" s="33" customFormat="1" ht="120" x14ac:dyDescent="0.25">
      <c r="A176" s="94" t="str">
        <f>'[2]PLANILHA DE ORÇAMENTO- ANEXO 16'!A179</f>
        <v>4.5.2</v>
      </c>
      <c r="B176" s="90" t="str">
        <f>'[2]PLANILHA DE ORÇAMENTO- ANEXO 16'!B179</f>
        <v>SINAPI</v>
      </c>
      <c r="C176" s="90" t="str">
        <f>'[2]PLANILHA DE ORÇAMENTO- ANEXO 16'!C179</f>
        <v>88489</v>
      </c>
      <c r="D176" s="83" t="str">
        <f>'[2]PLANILHA DE ORÇAMENTO- ANEXO 16'!D179</f>
        <v>fornecimento e aplicação de tinta latex acrílica 2 demãos, em paredes internas e externas e fundos das salas drywall, coordenações, psicologa, muro em arco interno e entrada da frente externamente.</v>
      </c>
      <c r="E176" s="90" t="str">
        <f>'[2]PLANILHA DE ORÇAMENTO- ANEXO 16'!E179</f>
        <v>M2</v>
      </c>
      <c r="F176" s="111">
        <f>'[2]PLANILHA DE ORÇAMENTO- ANEXO 16'!F179</f>
        <v>981.62</v>
      </c>
      <c r="G176" s="109" t="s">
        <v>180</v>
      </c>
    </row>
    <row r="177" spans="1:7" s="33" customFormat="1" ht="60" x14ac:dyDescent="0.25">
      <c r="A177" s="94" t="str">
        <f>'[2]PLANILHA DE ORÇAMENTO- ANEXO 16'!A180</f>
        <v>4.5.3</v>
      </c>
      <c r="B177" s="90" t="str">
        <f>'[2]PLANILHA DE ORÇAMENTO- ANEXO 16'!B180</f>
        <v>CDHU</v>
      </c>
      <c r="C177" s="90" t="str">
        <f>'[2]PLANILHA DE ORÇAMENTO- ANEXO 16'!C180</f>
        <v>33.11.050</v>
      </c>
      <c r="D177" s="83" t="str">
        <f>'[2]PLANILHA DE ORÇAMENTO- ANEXO 16'!D180</f>
        <v>pintura em esmalte sintético a base de água em estrutua metalica  de sustentação e fechamento de cobertura existente, portões e parte do alambrado.</v>
      </c>
      <c r="E177" s="90" t="str">
        <f>'[2]PLANILHA DE ORÇAMENTO- ANEXO 16'!E180</f>
        <v>M²</v>
      </c>
      <c r="F177" s="111">
        <f>'[2]PLANILHA DE ORÇAMENTO- ANEXO 16'!F180</f>
        <v>457.51</v>
      </c>
      <c r="G177" s="109" t="s">
        <v>181</v>
      </c>
    </row>
    <row r="178" spans="1:7" s="33" customFormat="1" ht="15.75" x14ac:dyDescent="0.25">
      <c r="A178" s="95" t="str">
        <f>'[2]PLANILHA DE ORÇAMENTO- ANEXO 16'!A181</f>
        <v>4.6</v>
      </c>
      <c r="B178" s="96"/>
      <c r="C178" s="96"/>
      <c r="D178" s="112" t="str">
        <f>'[2]PLANILHA DE ORÇAMENTO- ANEXO 16'!D181</f>
        <v>Salão de vidros-</v>
      </c>
      <c r="E178" s="96"/>
      <c r="F178" s="96"/>
      <c r="G178" s="96"/>
    </row>
    <row r="179" spans="1:7" s="33" customFormat="1" ht="45" x14ac:dyDescent="0.25">
      <c r="A179" s="94" t="str">
        <f>'[2]PLANILHA DE ORÇAMENTO- ANEXO 16'!A182</f>
        <v>4.6.1</v>
      </c>
      <c r="B179" s="90" t="str">
        <f>'[2]PLANILHA DE ORÇAMENTO- ANEXO 16'!B182</f>
        <v>CDHU</v>
      </c>
      <c r="C179" s="90" t="str">
        <f>'[2]PLANILHA DE ORÇAMENTO- ANEXO 16'!C182</f>
        <v>14.30.842</v>
      </c>
      <c r="D179" s="83" t="str">
        <f>'[2]PLANILHA DE ORÇAMENTO- ANEXO 16'!D182</f>
        <v>Divisório tipo piso teto em vidro temperado 10mm, com coluna estrutural em alumínio estrudado- colocado acabados com vidros  temperado.</v>
      </c>
      <c r="E179" s="90" t="str">
        <f>'[2]PLANILHA DE ORÇAMENTO- ANEXO 16'!E182</f>
        <v>M2</v>
      </c>
      <c r="F179" s="111">
        <f>'[2]PLANILHA DE ORÇAMENTO- ANEXO 16'!F182</f>
        <v>70.2</v>
      </c>
      <c r="G179" s="109" t="s">
        <v>182</v>
      </c>
    </row>
    <row r="180" spans="1:7" s="33" customFormat="1" ht="45" x14ac:dyDescent="0.25">
      <c r="A180" s="94" t="str">
        <f>'[2]PLANILHA DE ORÇAMENTO- ANEXO 16'!A183</f>
        <v>4.6.2</v>
      </c>
      <c r="B180" s="90" t="str">
        <f>'[2]PLANILHA DE ORÇAMENTO- ANEXO 16'!B183</f>
        <v>CDHU</v>
      </c>
      <c r="C180" s="90" t="str">
        <f>'[2]PLANILHA DE ORÇAMENTO- ANEXO 16'!C183</f>
        <v>26.02.040</v>
      </c>
      <c r="D180" s="83" t="str">
        <f>'[2]PLANILHA DE ORÇAMENTO- ANEXO 16'!D183</f>
        <v>Vitraux em temperado incolor de 8mm, cfe projeto,incluso fechadura e acessórios para instalação e fixação.</v>
      </c>
      <c r="E180" s="90" t="str">
        <f>'[2]PLANILHA DE ORÇAMENTO- ANEXO 16'!E183</f>
        <v>M2</v>
      </c>
      <c r="F180" s="111">
        <f>'[2]PLANILHA DE ORÇAMENTO- ANEXO 16'!F183</f>
        <v>24</v>
      </c>
      <c r="G180" s="109" t="s">
        <v>183</v>
      </c>
    </row>
    <row r="181" spans="1:7" s="33" customFormat="1" ht="15.75" x14ac:dyDescent="0.25">
      <c r="A181" s="94" t="str">
        <f>'[2]PLANILHA DE ORÇAMENTO- ANEXO 16'!A184</f>
        <v>4.6.3</v>
      </c>
      <c r="B181" s="90" t="str">
        <f>'[2]PLANILHA DE ORÇAMENTO- ANEXO 16'!B184</f>
        <v>CDHU</v>
      </c>
      <c r="C181" s="90" t="str">
        <f>'[2]PLANILHA DE ORÇAMENTO- ANEXO 16'!C184</f>
        <v>26.01.060</v>
      </c>
      <c r="D181" s="83" t="str">
        <f>'[2]PLANILHA DE ORÇAMENTO- ANEXO 16'!D184</f>
        <v>Vidro liso transparente de 5 mm</v>
      </c>
      <c r="E181" s="90" t="str">
        <f>'[2]PLANILHA DE ORÇAMENTO- ANEXO 16'!E184</f>
        <v>M2</v>
      </c>
      <c r="F181" s="111">
        <f>'[2]PLANILHA DE ORÇAMENTO- ANEXO 16'!F184</f>
        <v>24.2</v>
      </c>
      <c r="G181" s="109" t="s">
        <v>184</v>
      </c>
    </row>
    <row r="182" spans="1:7" s="33" customFormat="1" ht="45" x14ac:dyDescent="0.25">
      <c r="A182" s="94" t="str">
        <f>'[2]PLANILHA DE ORÇAMENTO- ANEXO 16'!A185</f>
        <v>4.6.4</v>
      </c>
      <c r="B182" s="90" t="str">
        <f>'[2]PLANILHA DE ORÇAMENTO- ANEXO 16'!B185</f>
        <v>CDHU</v>
      </c>
      <c r="C182" s="90" t="str">
        <f>'[2]PLANILHA DE ORÇAMENTO- ANEXO 16'!C185</f>
        <v>16.03.010</v>
      </c>
      <c r="D182" s="83" t="str">
        <f>'[2]PLANILHA DE ORÇAMENTO- ANEXO 16'!D185</f>
        <v>Telhamento em cimento reforçado com fio sintético CRFS - perfil ondulado de 6 mm</v>
      </c>
      <c r="E182" s="90" t="str">
        <f>'[2]PLANILHA DE ORÇAMENTO- ANEXO 16'!E185</f>
        <v>M2</v>
      </c>
      <c r="F182" s="111">
        <f>'[2]PLANILHA DE ORÇAMENTO- ANEXO 16'!F185</f>
        <v>66.06</v>
      </c>
      <c r="G182" s="109" t="s">
        <v>185</v>
      </c>
    </row>
    <row r="183" spans="1:7" s="33" customFormat="1" ht="30" x14ac:dyDescent="0.25">
      <c r="A183" s="94" t="str">
        <f>'[2]PLANILHA DE ORÇAMENTO- ANEXO 16'!A186</f>
        <v>4.6.5</v>
      </c>
      <c r="B183" s="90" t="str">
        <f>'[2]PLANILHA DE ORÇAMENTO- ANEXO 16'!B186</f>
        <v>CDHU</v>
      </c>
      <c r="C183" s="90" t="str">
        <f>'[2]PLANILHA DE ORÇAMENTO- ANEXO 16'!C186</f>
        <v>16.33.062</v>
      </c>
      <c r="D183" s="83" t="str">
        <f>'[2]PLANILHA DE ORÇAMENTO- ANEXO 16'!D186</f>
        <v>Calha, rufo, afins em chapa galvanizada nº 24 - corte 1,00 m</v>
      </c>
      <c r="E183" s="90" t="str">
        <f>'[2]PLANILHA DE ORÇAMENTO- ANEXO 16'!E186</f>
        <v>M</v>
      </c>
      <c r="F183" s="111">
        <f>'[2]PLANILHA DE ORÇAMENTO- ANEXO 16'!F186</f>
        <v>16.7</v>
      </c>
      <c r="G183" s="109" t="s">
        <v>186</v>
      </c>
    </row>
    <row r="184" spans="1:7" s="33" customFormat="1" ht="45" x14ac:dyDescent="0.25">
      <c r="A184" s="94" t="str">
        <f>'[2]PLANILHA DE ORÇAMENTO- ANEXO 16'!A187</f>
        <v>4.6.6</v>
      </c>
      <c r="B184" s="90" t="str">
        <f>'[2]PLANILHA DE ORÇAMENTO- ANEXO 16'!B187</f>
        <v>CDHU</v>
      </c>
      <c r="C184" s="90" t="str">
        <f>'[2]PLANILHA DE ORÇAMENTO- ANEXO 16'!C187</f>
        <v>15.03.110</v>
      </c>
      <c r="D184" s="83" t="str">
        <f>'[2]PLANILHA DE ORÇAMENTO- ANEXO 16'!D187</f>
        <v>Fornecimento e montagem de estrutura em aço não patinavel, para confecção de chapa de fechamento no platibanda externo da sala de vidro.</v>
      </c>
      <c r="E184" s="90" t="str">
        <f>'[2]PLANILHA DE ORÇAMENTO- ANEXO 16'!E187</f>
        <v>KG</v>
      </c>
      <c r="F184" s="111">
        <f>'[2]PLANILHA DE ORÇAMENTO- ANEXO 16'!F187</f>
        <v>66.8</v>
      </c>
      <c r="G184" s="109" t="s">
        <v>187</v>
      </c>
    </row>
    <row r="185" spans="1:7" s="33" customFormat="1" ht="60" x14ac:dyDescent="0.25">
      <c r="A185" s="94" t="str">
        <f>'[2]PLANILHA DE ORÇAMENTO- ANEXO 16'!A188</f>
        <v>4.6.7</v>
      </c>
      <c r="B185" s="90" t="str">
        <f>'[2]PLANILHA DE ORÇAMENTO- ANEXO 16'!B188</f>
        <v>CDHU</v>
      </c>
      <c r="C185" s="90" t="str">
        <f>'[2]PLANILHA DE ORÇAMENTO- ANEXO 16'!C188</f>
        <v>21.03.151</v>
      </c>
      <c r="D185" s="83" t="str">
        <f>'[2]PLANILHA DE ORÇAMENTO- ANEXO 16'!D188</f>
        <v>Revestimento em placas de alumínio composto "ACM", espessura de 4 mm e acabamento em PVDF,incluso acessórios para fixação na lateral interna do platbanda da sala de vidro. Cor a definir</v>
      </c>
      <c r="E185" s="90" t="str">
        <f>'[2]PLANILHA DE ORÇAMENTO- ANEXO 16'!E188</f>
        <v>M2</v>
      </c>
      <c r="F185" s="111">
        <f>'[2]PLANILHA DE ORÇAMENTO- ANEXO 16'!F188</f>
        <v>13.2</v>
      </c>
      <c r="G185" s="109" t="s">
        <v>188</v>
      </c>
    </row>
    <row r="186" spans="1:7" s="33" customFormat="1" ht="47.25" x14ac:dyDescent="0.25">
      <c r="A186" s="95" t="str">
        <f>'[2]PLANILHA DE ORÇAMENTO- ANEXO 16'!A189</f>
        <v>5.</v>
      </c>
      <c r="B186" s="96"/>
      <c r="C186" s="96"/>
      <c r="D186" s="112" t="str">
        <f>'[2]PLANILHA DE ORÇAMENTO- ANEXO 16'!D189</f>
        <v>PISOS E CALÇAMENTOS EM GERAL SALÕES, FRENTE DOS SANITÁRIOS ENTRADA PRINCIPAL E FUNDOS</v>
      </c>
      <c r="E186" s="96"/>
      <c r="F186" s="96"/>
      <c r="G186" s="96"/>
    </row>
    <row r="187" spans="1:7" s="33" customFormat="1" ht="30" x14ac:dyDescent="0.25">
      <c r="A187" s="94" t="str">
        <f>'[2]PLANILHA DE ORÇAMENTO- ANEXO 16'!A190</f>
        <v>5.1</v>
      </c>
      <c r="B187" s="90" t="str">
        <f>'[2]PLANILHA DE ORÇAMENTO- ANEXO 16'!B190</f>
        <v>CDHU</v>
      </c>
      <c r="C187" s="90" t="str">
        <f>'[2]PLANILHA DE ORÇAMENTO- ANEXO 16'!C190</f>
        <v>11.20.050</v>
      </c>
      <c r="D187" s="83" t="str">
        <f>'[2]PLANILHA DE ORÇAMENTO- ANEXO 16'!D190</f>
        <v>Corte de junta de dilatação, com serra de disco diamantado para pisos</v>
      </c>
      <c r="E187" s="90" t="str">
        <f>'[2]PLANILHA DE ORÇAMENTO- ANEXO 16'!E190</f>
        <v>M</v>
      </c>
      <c r="F187" s="111">
        <f>'[2]PLANILHA DE ORÇAMENTO- ANEXO 16'!F190</f>
        <v>80</v>
      </c>
      <c r="G187" s="109" t="s">
        <v>189</v>
      </c>
    </row>
    <row r="188" spans="1:7" s="33" customFormat="1" ht="60" x14ac:dyDescent="0.25">
      <c r="A188" s="94" t="str">
        <f>'[2]PLANILHA DE ORÇAMENTO- ANEXO 16'!A191</f>
        <v>5.2</v>
      </c>
      <c r="B188" s="89" t="s">
        <v>43</v>
      </c>
      <c r="C188" s="89" t="s">
        <v>424</v>
      </c>
      <c r="D188" s="84" t="s">
        <v>425</v>
      </c>
      <c r="E188" s="90" t="s">
        <v>62</v>
      </c>
      <c r="F188" s="88">
        <v>944.92</v>
      </c>
      <c r="G188" s="109" t="s">
        <v>418</v>
      </c>
    </row>
    <row r="189" spans="1:7" s="33" customFormat="1" ht="120" x14ac:dyDescent="0.25">
      <c r="A189" s="94" t="str">
        <f>'[2]PLANILHA DE ORÇAMENTO- ANEXO 16'!A192</f>
        <v>5.3</v>
      </c>
      <c r="B189" s="90" t="str">
        <f>'[2]PLANILHA DE ORÇAMENTO- ANEXO 16'!B192</f>
        <v>SINAPI</v>
      </c>
      <c r="C189" s="90" t="str">
        <f>'[2]PLANILHA DE ORÇAMENTO- ANEXO 16'!C192</f>
        <v>94990</v>
      </c>
      <c r="D189" s="84" t="s">
        <v>420</v>
      </c>
      <c r="E189" s="90" t="str">
        <f>'[2]PLANILHA DE ORÇAMENTO- ANEXO 16'!E192</f>
        <v>M3</v>
      </c>
      <c r="F189" s="111">
        <v>25.29</v>
      </c>
      <c r="G189" s="109" t="s">
        <v>419</v>
      </c>
    </row>
    <row r="190" spans="1:7" s="33" customFormat="1" ht="31.5" x14ac:dyDescent="0.25">
      <c r="A190" s="95" t="str">
        <f>'[2]PLANILHA DE ORÇAMENTO- ANEXO 16'!A193</f>
        <v>6.</v>
      </c>
      <c r="B190" s="96"/>
      <c r="C190" s="96"/>
      <c r="D190" s="112" t="str">
        <f>'[2]PLANILHA DE ORÇAMENTO- ANEXO 16'!D193</f>
        <v>COBERTURA GERAL (SALÕES, SALAS E PLATIBANDA GERAL)</v>
      </c>
      <c r="E190" s="96"/>
      <c r="F190" s="96"/>
      <c r="G190" s="96"/>
    </row>
    <row r="191" spans="1:7" s="33" customFormat="1" ht="45" x14ac:dyDescent="0.25">
      <c r="A191" s="94" t="str">
        <f>'[2]PLANILHA DE ORÇAMENTO- ANEXO 16'!A194</f>
        <v>6.1</v>
      </c>
      <c r="B191" s="90" t="str">
        <f>'[2]PLANILHA DE ORÇAMENTO- ANEXO 16'!B194</f>
        <v>CDHU</v>
      </c>
      <c r="C191" s="90" t="str">
        <f>'[2]PLANILHA DE ORÇAMENTO- ANEXO 16'!C194</f>
        <v>16.03.010</v>
      </c>
      <c r="D191" s="83" t="str">
        <f>'[2]PLANILHA DE ORÇAMENTO- ANEXO 16'!D194</f>
        <v>Telhamento em cimento reforçado com fio sintético CRFS - perfil ondulado de 6 mm, para reposição de telhas  e beirais quebrados.</v>
      </c>
      <c r="E191" s="90" t="str">
        <f>'[2]PLANILHA DE ORÇAMENTO- ANEXO 16'!E194</f>
        <v>M2</v>
      </c>
      <c r="F191" s="111">
        <f>'[2]PLANILHA DE ORÇAMENTO- ANEXO 16'!F194</f>
        <v>50</v>
      </c>
      <c r="G191" s="109" t="s">
        <v>190</v>
      </c>
    </row>
    <row r="192" spans="1:7" s="33" customFormat="1" ht="30" x14ac:dyDescent="0.25">
      <c r="A192" s="94" t="str">
        <f>'[2]PLANILHA DE ORÇAMENTO- ANEXO 16'!A195</f>
        <v>6.2</v>
      </c>
      <c r="B192" s="90" t="str">
        <f>'[2]PLANILHA DE ORÇAMENTO- ANEXO 16'!B195</f>
        <v>CDHU</v>
      </c>
      <c r="C192" s="90" t="str">
        <f>'[2]PLANILHA DE ORÇAMENTO- ANEXO 16'!C195</f>
        <v>16.33.052</v>
      </c>
      <c r="D192" s="83" t="str">
        <f>'[2]PLANILHA DE ORÇAMENTO- ANEXO 16'!D195</f>
        <v>Calha, rufo, afins em chapa galvanizada nº 24 - corte 0,50 m</v>
      </c>
      <c r="E192" s="90" t="str">
        <f>'[2]PLANILHA DE ORÇAMENTO- ANEXO 16'!E195</f>
        <v>M</v>
      </c>
      <c r="F192" s="111">
        <v>100</v>
      </c>
      <c r="G192" s="109" t="s">
        <v>428</v>
      </c>
    </row>
    <row r="193" spans="1:7" s="33" customFormat="1" ht="75" x14ac:dyDescent="0.25">
      <c r="A193" s="94" t="str">
        <f>'[2]PLANILHA DE ORÇAMENTO- ANEXO 16'!A196</f>
        <v>6.3</v>
      </c>
      <c r="B193" s="90" t="str">
        <f>'[2]PLANILHA DE ORÇAMENTO- ANEXO 16'!B196</f>
        <v>CDHU</v>
      </c>
      <c r="C193" s="90" t="str">
        <f>'[2]PLANILHA DE ORÇAMENTO- ANEXO 16'!C196</f>
        <v>22.01.020</v>
      </c>
      <c r="D193" s="83" t="str">
        <f>'[2]PLANILHA DE ORÇAMENTO- ANEXO 16'!D196</f>
        <v>fornecimento e instalação de forro em madeira aparelhada em cedrinho, incluso tarugamento e fixação do forro. Locais sala de coordenação 2,salão de vidro,salão lateral esquerdo, e reposição de forro danificados</v>
      </c>
      <c r="E193" s="90" t="str">
        <f>'[2]PLANILHA DE ORÇAMENTO- ANEXO 16'!E196</f>
        <v>M</v>
      </c>
      <c r="F193" s="111">
        <f>'[2]PLANILHA DE ORÇAMENTO- ANEXO 16'!F196</f>
        <v>385.62</v>
      </c>
      <c r="G193" s="109" t="s">
        <v>191</v>
      </c>
    </row>
    <row r="194" spans="1:7" s="33" customFormat="1" ht="45" x14ac:dyDescent="0.25">
      <c r="A194" s="94" t="str">
        <f>'[2]PLANILHA DE ORÇAMENTO- ANEXO 16'!A197</f>
        <v>6.4</v>
      </c>
      <c r="B194" s="90" t="str">
        <f>'[2]PLANILHA DE ORÇAMENTO- ANEXO 16'!B197</f>
        <v>CDHU</v>
      </c>
      <c r="C194" s="90" t="str">
        <f>'[2]PLANILHA DE ORÇAMENTO- ANEXO 16'!C197</f>
        <v>33.10.120</v>
      </c>
      <c r="D194" s="83" t="str">
        <f>'[2]PLANILHA DE ORÇAMENTO- ANEXO 16'!D197</f>
        <v>proteção passiva contra incendio com tinta intumescente, tempo de resistencia so fogo TRRF60 minutos em todos os forro de madeira novos</v>
      </c>
      <c r="E194" s="90" t="str">
        <f>'[2]PLANILHA DE ORÇAMENTO- ANEXO 16'!E197</f>
        <v>M2</v>
      </c>
      <c r="F194" s="111">
        <f>'[2]PLANILHA DE ORÇAMENTO- ANEXO 16'!F197</f>
        <v>385.62</v>
      </c>
      <c r="G194" s="109" t="s">
        <v>118</v>
      </c>
    </row>
    <row r="195" spans="1:7" s="33" customFormat="1" ht="15.75" x14ac:dyDescent="0.25">
      <c r="A195" s="95" t="str">
        <f>'[2]PLANILHA DE ORÇAMENTO- ANEXO 16'!A198</f>
        <v>7.</v>
      </c>
      <c r="B195" s="96"/>
      <c r="C195" s="96"/>
      <c r="D195" s="112" t="str">
        <f>'[2]PLANILHA DE ORÇAMENTO- ANEXO 16'!D198</f>
        <v>SERVIÇOS ELÉTRICOS</v>
      </c>
      <c r="E195" s="96"/>
      <c r="F195" s="96"/>
      <c r="G195" s="96"/>
    </row>
    <row r="196" spans="1:7" s="33" customFormat="1" ht="15.75" x14ac:dyDescent="0.25">
      <c r="A196" s="95" t="str">
        <f>'[2]PLANILHA DE ORÇAMENTO- ANEXO 16'!A199</f>
        <v>7.1</v>
      </c>
      <c r="B196" s="96"/>
      <c r="C196" s="96"/>
      <c r="D196" s="112" t="str">
        <f>'[2]PLANILHA DE ORÇAMENTO- ANEXO 16'!D199</f>
        <v>Retiradas</v>
      </c>
      <c r="E196" s="96"/>
      <c r="F196" s="96"/>
      <c r="G196" s="96"/>
    </row>
    <row r="197" spans="1:7" s="33" customFormat="1" ht="15.75" x14ac:dyDescent="0.25">
      <c r="A197" s="94" t="str">
        <f>'[2]PLANILHA DE ORÇAMENTO- ANEXO 16'!A200</f>
        <v>7.1.1</v>
      </c>
      <c r="B197" s="90" t="str">
        <f>'[2]PLANILHA DE ORÇAMENTO- ANEXO 16'!B200</f>
        <v>CDHU</v>
      </c>
      <c r="C197" s="90" t="str">
        <f>'[2]PLANILHA DE ORÇAMENTO- ANEXO 16'!C200</f>
        <v>04.20.040</v>
      </c>
      <c r="D197" s="83" t="str">
        <f>'[2]PLANILHA DE ORÇAMENTO- ANEXO 16'!D200</f>
        <v>Remoção de lâmpada</v>
      </c>
      <c r="E197" s="90" t="str">
        <f>'[2]PLANILHA DE ORÇAMENTO- ANEXO 16'!E200</f>
        <v>UN</v>
      </c>
      <c r="F197" s="111">
        <f>'[2]PLANILHA DE ORÇAMENTO- ANEXO 16'!F200</f>
        <v>96</v>
      </c>
      <c r="G197" s="109" t="s">
        <v>192</v>
      </c>
    </row>
    <row r="198" spans="1:7" s="33" customFormat="1" ht="30" x14ac:dyDescent="0.25">
      <c r="A198" s="94" t="str">
        <f>'[2]PLANILHA DE ORÇAMENTO- ANEXO 16'!A201</f>
        <v>7.1.2</v>
      </c>
      <c r="B198" s="90" t="str">
        <f>'[2]PLANILHA DE ORÇAMENTO- ANEXO 16'!B201</f>
        <v>CDHU</v>
      </c>
      <c r="C198" s="90" t="str">
        <f>'[2]PLANILHA DE ORÇAMENTO- ANEXO 16'!C201</f>
        <v>04.17.020</v>
      </c>
      <c r="D198" s="83" t="str">
        <f>'[2]PLANILHA DE ORÇAMENTO- ANEXO 16'!D201</f>
        <v>Remoção de aparelho de iluminação ou projetor fixo em teto, piso ou parede</v>
      </c>
      <c r="E198" s="90" t="str">
        <f>'[2]PLANILHA DE ORÇAMENTO- ANEXO 16'!E201</f>
        <v>UN</v>
      </c>
      <c r="F198" s="111">
        <f>'[2]PLANILHA DE ORÇAMENTO- ANEXO 16'!F201</f>
        <v>96</v>
      </c>
      <c r="G198" s="109" t="s">
        <v>192</v>
      </c>
    </row>
    <row r="199" spans="1:7" s="33" customFormat="1" ht="30" x14ac:dyDescent="0.25">
      <c r="A199" s="94" t="str">
        <f>'[2]PLANILHA DE ORÇAMENTO- ANEXO 16'!A202</f>
        <v>7.1.3</v>
      </c>
      <c r="B199" s="90" t="str">
        <f>'[2]PLANILHA DE ORÇAMENTO- ANEXO 16'!B202</f>
        <v>CDHU</v>
      </c>
      <c r="C199" s="90" t="str">
        <f>'[2]PLANILHA DE ORÇAMENTO- ANEXO 16'!C202</f>
        <v>04.19.120</v>
      </c>
      <c r="D199" s="83" t="str">
        <f>'[2]PLANILHA DE ORÇAMENTO- ANEXO 16'!D202</f>
        <v>Remoção de interruptores, tomadas, botão de campainha ou cigarra</v>
      </c>
      <c r="E199" s="90" t="str">
        <f>'[2]PLANILHA DE ORÇAMENTO- ANEXO 16'!E202</f>
        <v>UN</v>
      </c>
      <c r="F199" s="111">
        <f>'[2]PLANILHA DE ORÇAMENTO- ANEXO 16'!F202</f>
        <v>38</v>
      </c>
      <c r="G199" s="109" t="s">
        <v>192</v>
      </c>
    </row>
    <row r="200" spans="1:7" s="33" customFormat="1" ht="15.75" x14ac:dyDescent="0.25">
      <c r="A200" s="94" t="str">
        <f>'[2]PLANILHA DE ORÇAMENTO- ANEXO 16'!A203</f>
        <v>7.1.4</v>
      </c>
      <c r="B200" s="90" t="str">
        <f>'[2]PLANILHA DE ORÇAMENTO- ANEXO 16'!B203</f>
        <v>CDHU</v>
      </c>
      <c r="C200" s="90" t="str">
        <f>'[2]PLANILHA DE ORÇAMENTO- ANEXO 16'!C203</f>
        <v>04.19.060</v>
      </c>
      <c r="D200" s="83" t="str">
        <f>'[2]PLANILHA DE ORÇAMENTO- ANEXO 16'!D203</f>
        <v>Remoção de disjuntor termomagnético</v>
      </c>
      <c r="E200" s="90" t="str">
        <f>'[2]PLANILHA DE ORÇAMENTO- ANEXO 16'!E203</f>
        <v>UN</v>
      </c>
      <c r="F200" s="111">
        <f>'[2]PLANILHA DE ORÇAMENTO- ANEXO 16'!F203</f>
        <v>28</v>
      </c>
      <c r="G200" s="109" t="s">
        <v>192</v>
      </c>
    </row>
    <row r="201" spans="1:7" s="33" customFormat="1" ht="30" x14ac:dyDescent="0.25">
      <c r="A201" s="94" t="str">
        <f>'[2]PLANILHA DE ORÇAMENTO- ANEXO 16'!A204</f>
        <v>7.1.5</v>
      </c>
      <c r="B201" s="90" t="str">
        <f>'[2]PLANILHA DE ORÇAMENTO- ANEXO 16'!B204</f>
        <v>CDHU</v>
      </c>
      <c r="C201" s="90" t="str">
        <f>'[2]PLANILHA DE ORÇAMENTO- ANEXO 16'!C204</f>
        <v>04.21.160</v>
      </c>
      <c r="D201" s="83" t="str">
        <f>'[2]PLANILHA DE ORÇAMENTO- ANEXO 16'!D204</f>
        <v>Remoção de quadro de distribuição, chamada ou caixa de passagem</v>
      </c>
      <c r="E201" s="90" t="str">
        <f>'[2]PLANILHA DE ORÇAMENTO- ANEXO 16'!E204</f>
        <v>M2</v>
      </c>
      <c r="F201" s="111">
        <f>'[2]PLANILHA DE ORÇAMENTO- ANEXO 16'!F204</f>
        <v>3</v>
      </c>
      <c r="G201" s="109" t="s">
        <v>192</v>
      </c>
    </row>
    <row r="202" spans="1:7" s="33" customFormat="1" ht="30" x14ac:dyDescent="0.25">
      <c r="A202" s="94" t="str">
        <f>'[2]PLANILHA DE ORÇAMENTO- ANEXO 16'!A205</f>
        <v>7.1.6</v>
      </c>
      <c r="B202" s="90" t="str">
        <f>'[2]PLANILHA DE ORÇAMENTO- ANEXO 16'!B205</f>
        <v>CDHU</v>
      </c>
      <c r="C202" s="90" t="str">
        <f>'[2]PLANILHA DE ORÇAMENTO- ANEXO 16'!C205</f>
        <v>04.22.110</v>
      </c>
      <c r="D202" s="83" t="str">
        <f>'[2]PLANILHA DE ORÇAMENTO- ANEXO 16'!D205</f>
        <v>Remoção de tubulação elétrica aparente com diâmetro externo até 50 mm</v>
      </c>
      <c r="E202" s="90" t="str">
        <f>'[2]PLANILHA DE ORÇAMENTO- ANEXO 16'!E205</f>
        <v>M</v>
      </c>
      <c r="F202" s="111">
        <f>'[2]PLANILHA DE ORÇAMENTO- ANEXO 16'!F205</f>
        <v>15</v>
      </c>
      <c r="G202" s="109" t="s">
        <v>192</v>
      </c>
    </row>
    <row r="203" spans="1:7" s="33" customFormat="1" ht="30" x14ac:dyDescent="0.25">
      <c r="A203" s="94" t="str">
        <f>'[2]PLANILHA DE ORÇAMENTO- ANEXO 16'!A206</f>
        <v>7.1.7</v>
      </c>
      <c r="B203" s="90" t="str">
        <f>'[2]PLANILHA DE ORÇAMENTO- ANEXO 16'!B206</f>
        <v>CDHU</v>
      </c>
      <c r="C203" s="90" t="str">
        <f>'[2]PLANILHA DE ORÇAMENTO- ANEXO 16'!C206</f>
        <v>04.22.100</v>
      </c>
      <c r="D203" s="83" t="str">
        <f>'[2]PLANILHA DE ORÇAMENTO- ANEXO 16'!D206</f>
        <v>Remoção de tubulação elétrica aparente com diâmetro externo acima de 50 mm</v>
      </c>
      <c r="E203" s="90" t="str">
        <f>'[2]PLANILHA DE ORÇAMENTO- ANEXO 16'!E206</f>
        <v>M</v>
      </c>
      <c r="F203" s="111">
        <f>'[2]PLANILHA DE ORÇAMENTO- ANEXO 16'!F206</f>
        <v>58</v>
      </c>
      <c r="G203" s="109" t="s">
        <v>192</v>
      </c>
    </row>
    <row r="204" spans="1:7" s="33" customFormat="1" ht="30" x14ac:dyDescent="0.25">
      <c r="A204" s="94" t="str">
        <f>'[2]PLANILHA DE ORÇAMENTO- ANEXO 16'!A207</f>
        <v>7.1.8</v>
      </c>
      <c r="B204" s="90" t="str">
        <f>'[2]PLANILHA DE ORÇAMENTO- ANEXO 16'!B207</f>
        <v>CDHU</v>
      </c>
      <c r="C204" s="90" t="str">
        <f>'[2]PLANILHA DE ORÇAMENTO- ANEXO 16'!C207</f>
        <v>04.18.390</v>
      </c>
      <c r="D204" s="83" t="str">
        <f>'[2]PLANILHA DE ORÇAMENTO- ANEXO 16'!D207</f>
        <v>Remoção de condutor embutido diâmetro externo até 6,5 mm</v>
      </c>
      <c r="E204" s="90" t="str">
        <f>'[2]PLANILHA DE ORÇAMENTO- ANEXO 16'!E207</f>
        <v>M</v>
      </c>
      <c r="F204" s="111">
        <f>'[2]PLANILHA DE ORÇAMENTO- ANEXO 16'!F207</f>
        <v>500</v>
      </c>
      <c r="G204" s="109" t="s">
        <v>192</v>
      </c>
    </row>
    <row r="205" spans="1:7" s="33" customFormat="1" ht="30" x14ac:dyDescent="0.25">
      <c r="A205" s="94" t="str">
        <f>'[2]PLANILHA DE ORÇAMENTO- ANEXO 16'!A208</f>
        <v>7.1.9</v>
      </c>
      <c r="B205" s="90" t="str">
        <f>'[2]PLANILHA DE ORÇAMENTO- ANEXO 16'!B208</f>
        <v>CDHU</v>
      </c>
      <c r="C205" s="90" t="str">
        <f>'[2]PLANILHA DE ORÇAMENTO- ANEXO 16'!C208</f>
        <v>04.18.380</v>
      </c>
      <c r="D205" s="83" t="str">
        <f>'[2]PLANILHA DE ORÇAMENTO- ANEXO 16'!D208</f>
        <v>Remoção de condutor embutido diâmetro externo acima de 6,5 mm</v>
      </c>
      <c r="E205" s="90" t="str">
        <f>'[2]PLANILHA DE ORÇAMENTO- ANEXO 16'!E208</f>
        <v>M</v>
      </c>
      <c r="F205" s="111">
        <f>'[2]PLANILHA DE ORÇAMENTO- ANEXO 16'!F208</f>
        <v>16</v>
      </c>
      <c r="G205" s="109" t="s">
        <v>192</v>
      </c>
    </row>
    <row r="206" spans="1:7" s="33" customFormat="1" ht="31.5" x14ac:dyDescent="0.25">
      <c r="A206" s="95" t="str">
        <f>'[2]PLANILHA DE ORÇAMENTO- ANEXO 16'!A209</f>
        <v>7.2</v>
      </c>
      <c r="B206" s="96"/>
      <c r="C206" s="96"/>
      <c r="D206" s="112" t="str">
        <f>'[2]PLANILHA DE ORÇAMENTO- ANEXO 16'!D209</f>
        <v>Circuito Alimentador Elétrico (QD02 - QD03 - QD04)</v>
      </c>
      <c r="E206" s="96"/>
      <c r="F206" s="96"/>
      <c r="G206" s="96"/>
    </row>
    <row r="207" spans="1:7" s="33" customFormat="1" ht="30" x14ac:dyDescent="0.25">
      <c r="A207" s="94" t="str">
        <f>'[2]PLANILHA DE ORÇAMENTO- ANEXO 16'!A210</f>
        <v>7.2.1</v>
      </c>
      <c r="B207" s="90" t="str">
        <f>'[2]PLANILHA DE ORÇAMENTO- ANEXO 16'!B210</f>
        <v>CDHU</v>
      </c>
      <c r="C207" s="90" t="str">
        <f>'[2]PLANILHA DE ORÇAMENTO- ANEXO 16'!C210</f>
        <v>38.04.080</v>
      </c>
      <c r="D207" s="83" t="str">
        <f>'[2]PLANILHA DE ORÇAMENTO- ANEXO 16'!D210</f>
        <v>Eletroduto galvanizado conforme NBR13057 -  1 1/4´ com acessórios</v>
      </c>
      <c r="E207" s="90" t="str">
        <f>'[2]PLANILHA DE ORÇAMENTO- ANEXO 16'!E210</f>
        <v>M</v>
      </c>
      <c r="F207" s="111">
        <f>'[2]PLANILHA DE ORÇAMENTO- ANEXO 16'!F210</f>
        <v>4</v>
      </c>
      <c r="G207" s="109" t="s">
        <v>192</v>
      </c>
    </row>
    <row r="208" spans="1:7" s="33" customFormat="1" ht="30" x14ac:dyDescent="0.25">
      <c r="A208" s="94" t="str">
        <f>'[2]PLANILHA DE ORÇAMENTO- ANEXO 16'!A211</f>
        <v>7.2.2</v>
      </c>
      <c r="B208" s="90" t="str">
        <f>'[2]PLANILHA DE ORÇAMENTO- ANEXO 16'!B211</f>
        <v>CDHU</v>
      </c>
      <c r="C208" s="90" t="str">
        <f>'[2]PLANILHA DE ORÇAMENTO- ANEXO 16'!C211</f>
        <v>38.04.140</v>
      </c>
      <c r="D208" s="83" t="str">
        <f>'[2]PLANILHA DE ORÇAMENTO- ANEXO 16'!D211</f>
        <v>Eletroduto galvanizado conforme NBR13057 -  2 1/2´ com acessórios</v>
      </c>
      <c r="E208" s="90" t="str">
        <f>'[2]PLANILHA DE ORÇAMENTO- ANEXO 16'!E211</f>
        <v>M</v>
      </c>
      <c r="F208" s="111">
        <f>'[2]PLANILHA DE ORÇAMENTO- ANEXO 16'!F211</f>
        <v>4</v>
      </c>
      <c r="G208" s="109" t="s">
        <v>192</v>
      </c>
    </row>
    <row r="209" spans="1:8" s="33" customFormat="1" ht="30" x14ac:dyDescent="0.25">
      <c r="A209" s="94" t="str">
        <f>'[2]PLANILHA DE ORÇAMENTO- ANEXO 16'!A212</f>
        <v>7.2.3</v>
      </c>
      <c r="B209" s="90" t="str">
        <f>'[2]PLANILHA DE ORÇAMENTO- ANEXO 16'!B212</f>
        <v>CDHU</v>
      </c>
      <c r="C209" s="90" t="str">
        <f>'[2]PLANILHA DE ORÇAMENTO- ANEXO 16'!C212</f>
        <v>40.02.100</v>
      </c>
      <c r="D209" s="83" t="str">
        <f>'[2]PLANILHA DE ORÇAMENTO- ANEXO 16'!D212</f>
        <v>Caixa de passagem em chapa, com tampa parafusada, 400 x 400 x 150 mm</v>
      </c>
      <c r="E209" s="90" t="str">
        <f>'[2]PLANILHA DE ORÇAMENTO- ANEXO 16'!E212</f>
        <v>UN</v>
      </c>
      <c r="F209" s="111">
        <f>'[2]PLANILHA DE ORÇAMENTO- ANEXO 16'!F212</f>
        <v>3</v>
      </c>
      <c r="G209" s="109" t="s">
        <v>192</v>
      </c>
    </row>
    <row r="210" spans="1:8" s="33" customFormat="1" ht="30" x14ac:dyDescent="0.25">
      <c r="A210" s="94" t="str">
        <f>'[2]PLANILHA DE ORÇAMENTO- ANEXO 16'!A213</f>
        <v>7.2.4</v>
      </c>
      <c r="B210" s="90" t="str">
        <f>'[2]PLANILHA DE ORÇAMENTO- ANEXO 16'!B213</f>
        <v>CDHU</v>
      </c>
      <c r="C210" s="90" t="str">
        <f>'[2]PLANILHA DE ORÇAMENTO- ANEXO 16'!C213</f>
        <v>39.21.100</v>
      </c>
      <c r="D210" s="83" t="str">
        <f>'[2]PLANILHA DE ORÇAMENTO- ANEXO 16'!D213</f>
        <v>Cabo de cobre flexível de 70 mm², isolamento 0,6/1kV - isolação HEPR 90°C</v>
      </c>
      <c r="E210" s="90" t="str">
        <f>'[2]PLANILHA DE ORÇAMENTO- ANEXO 16'!E213</f>
        <v>M</v>
      </c>
      <c r="F210" s="111">
        <f>'[2]PLANILHA DE ORÇAMENTO- ANEXO 16'!F213</f>
        <v>50</v>
      </c>
      <c r="G210" s="109" t="s">
        <v>192</v>
      </c>
    </row>
    <row r="211" spans="1:8" s="33" customFormat="1" ht="30" x14ac:dyDescent="0.25">
      <c r="A211" s="94" t="str">
        <f>'[2]PLANILHA DE ORÇAMENTO- ANEXO 16'!A214</f>
        <v>7.2.5</v>
      </c>
      <c r="B211" s="90" t="str">
        <f>'[2]PLANILHA DE ORÇAMENTO- ANEXO 16'!B214</f>
        <v>CDHU</v>
      </c>
      <c r="C211" s="90" t="str">
        <f>'[2]PLANILHA DE ORÇAMENTO- ANEXO 16'!C214</f>
        <v>39.21.090</v>
      </c>
      <c r="D211" s="83" t="str">
        <f>'[2]PLANILHA DE ORÇAMENTO- ANEXO 16'!D214</f>
        <v>Cabo de cobre flexível de 50 mm², isolamento 0,6/1kV - isolação HEPR 90°C</v>
      </c>
      <c r="E211" s="90" t="str">
        <f>'[2]PLANILHA DE ORÇAMENTO- ANEXO 16'!E214</f>
        <v>M</v>
      </c>
      <c r="F211" s="111">
        <f>'[2]PLANILHA DE ORÇAMENTO- ANEXO 16'!F214</f>
        <v>40</v>
      </c>
      <c r="G211" s="109" t="s">
        <v>192</v>
      </c>
      <c r="H211" s="34"/>
    </row>
    <row r="212" spans="1:8" s="33" customFormat="1" ht="30" x14ac:dyDescent="0.25">
      <c r="A212" s="94" t="str">
        <f>'[2]PLANILHA DE ORÇAMENTO- ANEXO 16'!A215</f>
        <v>7.2.6</v>
      </c>
      <c r="B212" s="90" t="str">
        <f>'[2]PLANILHA DE ORÇAMENTO- ANEXO 16'!B215</f>
        <v>CDHU</v>
      </c>
      <c r="C212" s="90" t="str">
        <f>'[2]PLANILHA DE ORÇAMENTO- ANEXO 16'!C215</f>
        <v>39.21.060</v>
      </c>
      <c r="D212" s="83" t="str">
        <f>'[2]PLANILHA DE ORÇAMENTO- ANEXO 16'!D215</f>
        <v>Cabo de cobre flexível de 16 mm², isolamento 0,6/1kV - isolação HEPR 90°C</v>
      </c>
      <c r="E212" s="90" t="str">
        <f>'[2]PLANILHA DE ORÇAMENTO- ANEXO 16'!E215</f>
        <v>M</v>
      </c>
      <c r="F212" s="111">
        <f>'[2]PLANILHA DE ORÇAMENTO- ANEXO 16'!F215</f>
        <v>12</v>
      </c>
      <c r="G212" s="109" t="s">
        <v>192</v>
      </c>
    </row>
    <row r="213" spans="1:8" s="33" customFormat="1" ht="30" x14ac:dyDescent="0.25">
      <c r="A213" s="94" t="str">
        <f>'[2]PLANILHA DE ORÇAMENTO- ANEXO 16'!A216</f>
        <v>7.2.7</v>
      </c>
      <c r="B213" s="90" t="str">
        <f>'[2]PLANILHA DE ORÇAMENTO- ANEXO 16'!B216</f>
        <v>CDHU</v>
      </c>
      <c r="C213" s="90" t="str">
        <f>'[2]PLANILHA DE ORÇAMENTO- ANEXO 16'!C216</f>
        <v>38.13.030</v>
      </c>
      <c r="D213" s="83" t="str">
        <f>'[2]PLANILHA DE ORÇAMENTO- ANEXO 16'!D216</f>
        <v>Eletroduto corrugado em polietileno de alta densidade, DN= 75 mm, com acessórios</v>
      </c>
      <c r="E213" s="90" t="str">
        <f>'[2]PLANILHA DE ORÇAMENTO- ANEXO 16'!E216</f>
        <v>M</v>
      </c>
      <c r="F213" s="111">
        <f>'[2]PLANILHA DE ORÇAMENTO- ANEXO 16'!F216</f>
        <v>15</v>
      </c>
      <c r="G213" s="109" t="s">
        <v>192</v>
      </c>
    </row>
    <row r="214" spans="1:8" s="33" customFormat="1" ht="30" x14ac:dyDescent="0.25">
      <c r="A214" s="94" t="str">
        <f>'[2]PLANILHA DE ORÇAMENTO- ANEXO 16'!A217</f>
        <v>7.2.8</v>
      </c>
      <c r="B214" s="90" t="str">
        <f>'[2]PLANILHA DE ORÇAMENTO- ANEXO 16'!B217</f>
        <v>CDHU</v>
      </c>
      <c r="C214" s="90" t="str">
        <f>'[2]PLANILHA DE ORÇAMENTO- ANEXO 16'!C217</f>
        <v>06.02.020</v>
      </c>
      <c r="D214" s="83" t="str">
        <f>'[2]PLANILHA DE ORÇAMENTO- ANEXO 16'!D217</f>
        <v>Escavação manual em solo de 1ª e 2ª categoria em vala ou cava até 1,5 m</v>
      </c>
      <c r="E214" s="90" t="str">
        <f>'[2]PLANILHA DE ORÇAMENTO- ANEXO 16'!E217</f>
        <v>M3</v>
      </c>
      <c r="F214" s="111">
        <f>'[2]PLANILHA DE ORÇAMENTO- ANEXO 16'!F217</f>
        <v>1.5</v>
      </c>
      <c r="G214" s="109" t="s">
        <v>192</v>
      </c>
    </row>
    <row r="215" spans="1:8" s="33" customFormat="1" ht="30" x14ac:dyDescent="0.25">
      <c r="A215" s="94" t="str">
        <f>'[2]PLANILHA DE ORÇAMENTO- ANEXO 16'!A218</f>
        <v>7.2.9</v>
      </c>
      <c r="B215" s="90" t="str">
        <f>'[2]PLANILHA DE ORÇAMENTO- ANEXO 16'!B218</f>
        <v>CDHU</v>
      </c>
      <c r="C215" s="90" t="str">
        <f>'[2]PLANILHA DE ORÇAMENTO- ANEXO 16'!C218</f>
        <v>06.11.040</v>
      </c>
      <c r="D215" s="83" t="str">
        <f>'[2]PLANILHA DE ORÇAMENTO- ANEXO 16'!D218</f>
        <v>Reaterro manual apiloado sem controle de compactação</v>
      </c>
      <c r="E215" s="90" t="str">
        <f>'[2]PLANILHA DE ORÇAMENTO- ANEXO 16'!E218</f>
        <v>M3</v>
      </c>
      <c r="F215" s="111">
        <f>'[2]PLANILHA DE ORÇAMENTO- ANEXO 16'!F218</f>
        <v>1.5</v>
      </c>
      <c r="G215" s="109" t="s">
        <v>192</v>
      </c>
    </row>
    <row r="216" spans="1:8" s="33" customFormat="1" ht="60" x14ac:dyDescent="0.25">
      <c r="A216" s="94" t="str">
        <f>'[2]PLANILHA DE ORÇAMENTO- ANEXO 16'!A219</f>
        <v>7.2.10</v>
      </c>
      <c r="B216" s="90" t="str">
        <f>'[2]PLANILHA DE ORÇAMENTO- ANEXO 16'!B219</f>
        <v>SINAPI</v>
      </c>
      <c r="C216" s="90" t="str">
        <f>'[2]PLANILHA DE ORÇAMENTO- ANEXO 16'!C219</f>
        <v>97888</v>
      </c>
      <c r="D216" s="83" t="str">
        <f>'[2]PLANILHA DE ORÇAMENTO- ANEXO 16'!D219</f>
        <v>CAIXA ENTERRADA ELÉTRICA RETANGULAR, EM ALVENARIA COM TIJOLOS CERÂMICOS MACIÇOS, FUNDO COM BRITA, DIMENSÕES INTERNAS: 0,6X0,6X0,6 M. AF_12/2020</v>
      </c>
      <c r="E216" s="90" t="str">
        <f>'[2]PLANILHA DE ORÇAMENTO- ANEXO 16'!E219</f>
        <v>UN</v>
      </c>
      <c r="F216" s="111">
        <f>'[2]PLANILHA DE ORÇAMENTO- ANEXO 16'!F219</f>
        <v>3</v>
      </c>
      <c r="G216" s="109" t="s">
        <v>192</v>
      </c>
    </row>
    <row r="217" spans="1:8" s="33" customFormat="1" ht="30" x14ac:dyDescent="0.25">
      <c r="A217" s="94" t="str">
        <f>'[2]PLANILHA DE ORÇAMENTO- ANEXO 16'!A220</f>
        <v>7.2.11</v>
      </c>
      <c r="B217" s="90" t="str">
        <f>'[2]PLANILHA DE ORÇAMENTO- ANEXO 16'!B220</f>
        <v>CDHU</v>
      </c>
      <c r="C217" s="90" t="str">
        <f>'[2]PLANILHA DE ORÇAMENTO- ANEXO 16'!C220</f>
        <v>37.06.014</v>
      </c>
      <c r="D217" s="83" t="str">
        <f>'[2]PLANILHA DE ORÇAMENTO- ANEXO 16'!D220</f>
        <v>Painel autoportante em chapa de aço, com proteção mínima IP 54 - sem componentes</v>
      </c>
      <c r="E217" s="90" t="str">
        <f>'[2]PLANILHA DE ORÇAMENTO- ANEXO 16'!E220</f>
        <v>M2</v>
      </c>
      <c r="F217" s="111">
        <f>'[2]PLANILHA DE ORÇAMENTO- ANEXO 16'!F220</f>
        <v>0.8</v>
      </c>
      <c r="G217" s="109" t="s">
        <v>192</v>
      </c>
    </row>
    <row r="218" spans="1:8" s="33" customFormat="1" ht="30" x14ac:dyDescent="0.25">
      <c r="A218" s="94" t="str">
        <f>'[2]PLANILHA DE ORÇAMENTO- ANEXO 16'!A221</f>
        <v>7.2.12</v>
      </c>
      <c r="B218" s="90" t="str">
        <f>'[2]PLANILHA DE ORÇAMENTO- ANEXO 16'!B221</f>
        <v>CDHU</v>
      </c>
      <c r="C218" s="90" t="str">
        <f>'[2]PLANILHA DE ORÇAMENTO- ANEXO 16'!C221</f>
        <v>37.13.660</v>
      </c>
      <c r="D218" s="83" t="str">
        <f>'[2]PLANILHA DE ORÇAMENTO- ANEXO 16'!D221</f>
        <v>Disjuntor termomagnético, tripolar 220/380 V, corrente de 60 A até 100 A</v>
      </c>
      <c r="E218" s="90" t="str">
        <f>'[2]PLANILHA DE ORÇAMENTO- ANEXO 16'!E221</f>
        <v>UN</v>
      </c>
      <c r="F218" s="111">
        <f>'[2]PLANILHA DE ORÇAMENTO- ANEXO 16'!F221</f>
        <v>3</v>
      </c>
      <c r="G218" s="109" t="s">
        <v>192</v>
      </c>
    </row>
    <row r="219" spans="1:8" s="33" customFormat="1" ht="31.5" x14ac:dyDescent="0.25">
      <c r="A219" s="95" t="str">
        <f>'[2]PLANILHA DE ORÇAMENTO- ANEXO 16'!A222</f>
        <v>7.3</v>
      </c>
      <c r="B219" s="96"/>
      <c r="C219" s="96"/>
      <c r="D219" s="112" t="str">
        <f>'[2]PLANILHA DE ORÇAMENTO- ANEXO 16'!D222</f>
        <v>Quadro de Distribuição Elétrico (QD02 -  QD03 - QD04)</v>
      </c>
      <c r="E219" s="96"/>
      <c r="F219" s="96"/>
      <c r="G219" s="96"/>
    </row>
    <row r="220" spans="1:8" s="33" customFormat="1" ht="45" x14ac:dyDescent="0.25">
      <c r="A220" s="94" t="str">
        <f>'[2]PLANILHA DE ORÇAMENTO- ANEXO 16'!A223</f>
        <v>7.3.1</v>
      </c>
      <c r="B220" s="90" t="str">
        <f>'[2]PLANILHA DE ORÇAMENTO- ANEXO 16'!B223</f>
        <v>CDHU</v>
      </c>
      <c r="C220" s="90" t="str">
        <f>'[2]PLANILHA DE ORÇAMENTO- ANEXO 16'!C223</f>
        <v>37.03.240</v>
      </c>
      <c r="D220" s="83" t="str">
        <f>'[2]PLANILHA DE ORÇAMENTO- ANEXO 16'!D223</f>
        <v>Quadro de distribuição universal de embutir, para disjuntores 56 DIN / 40 Bolt-on - 225 A - sem componentes</v>
      </c>
      <c r="E220" s="90" t="str">
        <f>'[2]PLANILHA DE ORÇAMENTO- ANEXO 16'!E223</f>
        <v>UN</v>
      </c>
      <c r="F220" s="111">
        <f>'[2]PLANILHA DE ORÇAMENTO- ANEXO 16'!F223</f>
        <v>1</v>
      </c>
      <c r="G220" s="109" t="s">
        <v>192</v>
      </c>
    </row>
    <row r="221" spans="1:8" s="33" customFormat="1" ht="45" x14ac:dyDescent="0.25">
      <c r="A221" s="94" t="str">
        <f>'[2]PLANILHA DE ORÇAMENTO- ANEXO 16'!A224</f>
        <v>7.3.2</v>
      </c>
      <c r="B221" s="90" t="str">
        <f>'[2]PLANILHA DE ORÇAMENTO- ANEXO 16'!B224</f>
        <v>CDHU</v>
      </c>
      <c r="C221" s="90" t="str">
        <f>'[2]PLANILHA DE ORÇAMENTO- ANEXO 16'!C224</f>
        <v>37.04.260</v>
      </c>
      <c r="D221" s="83" t="str">
        <f>'[2]PLANILHA DE ORÇAMENTO- ANEXO 16'!D224</f>
        <v>Quadro de distribuição universal de sobrepor, para disjuntores 24 DIN / 18 Bolt-on - 150 A - sem componentes</v>
      </c>
      <c r="E221" s="90" t="str">
        <f>'[2]PLANILHA DE ORÇAMENTO- ANEXO 16'!E224</f>
        <v>UN</v>
      </c>
      <c r="F221" s="111">
        <f>'[2]PLANILHA DE ORÇAMENTO- ANEXO 16'!F224</f>
        <v>2</v>
      </c>
      <c r="G221" s="109" t="s">
        <v>192</v>
      </c>
    </row>
    <row r="222" spans="1:8" s="33" customFormat="1" ht="30" x14ac:dyDescent="0.25">
      <c r="A222" s="94" t="str">
        <f>'[2]PLANILHA DE ORÇAMENTO- ANEXO 16'!A225</f>
        <v>7.3.3</v>
      </c>
      <c r="B222" s="90" t="str">
        <f>'[2]PLANILHA DE ORÇAMENTO- ANEXO 16'!B225</f>
        <v>CDHU</v>
      </c>
      <c r="C222" s="90" t="str">
        <f>'[2]PLANILHA DE ORÇAMENTO- ANEXO 16'!C225</f>
        <v>37.17.110</v>
      </c>
      <c r="D222" s="83" t="str">
        <f>'[2]PLANILHA DE ORÇAMENTO- ANEXO 16'!D225</f>
        <v>Dispositivo diferencial residual de 100 A x 30 mA - 4 polos</v>
      </c>
      <c r="E222" s="90" t="str">
        <f>'[2]PLANILHA DE ORÇAMENTO- ANEXO 16'!E225</f>
        <v>UN</v>
      </c>
      <c r="F222" s="111">
        <f>'[2]PLANILHA DE ORÇAMENTO- ANEXO 16'!F225</f>
        <v>2</v>
      </c>
      <c r="G222" s="109" t="s">
        <v>192</v>
      </c>
    </row>
    <row r="223" spans="1:8" s="33" customFormat="1" ht="30" x14ac:dyDescent="0.25">
      <c r="A223" s="94" t="str">
        <f>'[2]PLANILHA DE ORÇAMENTO- ANEXO 16'!A226</f>
        <v>7.3.4</v>
      </c>
      <c r="B223" s="90" t="str">
        <f>'[2]PLANILHA DE ORÇAMENTO- ANEXO 16'!B226</f>
        <v>CDHU</v>
      </c>
      <c r="C223" s="90" t="str">
        <f>'[2]PLANILHA DE ORÇAMENTO- ANEXO 16'!C226</f>
        <v>37.17.090</v>
      </c>
      <c r="D223" s="83" t="str">
        <f>'[2]PLANILHA DE ORÇAMENTO- ANEXO 16'!D226</f>
        <v>Dispositivo diferencial residual de 63 A x 30 mA - 4 polos</v>
      </c>
      <c r="E223" s="90" t="str">
        <f>'[2]PLANILHA DE ORÇAMENTO- ANEXO 16'!E226</f>
        <v>UN</v>
      </c>
      <c r="F223" s="111">
        <f>'[2]PLANILHA DE ORÇAMENTO- ANEXO 16'!F226</f>
        <v>1</v>
      </c>
      <c r="G223" s="109" t="s">
        <v>192</v>
      </c>
    </row>
    <row r="224" spans="1:8" s="33" customFormat="1" ht="30" x14ac:dyDescent="0.25">
      <c r="A224" s="94" t="str">
        <f>'[2]PLANILHA DE ORÇAMENTO- ANEXO 16'!A227</f>
        <v>7.3.5</v>
      </c>
      <c r="B224" s="90" t="str">
        <f>'[2]PLANILHA DE ORÇAMENTO- ANEXO 16'!B227</f>
        <v>CDHU</v>
      </c>
      <c r="C224" s="90" t="str">
        <f>'[2]PLANILHA DE ORÇAMENTO- ANEXO 16'!C227</f>
        <v>37.13.660</v>
      </c>
      <c r="D224" s="83" t="str">
        <f>'[2]PLANILHA DE ORÇAMENTO- ANEXO 16'!D227</f>
        <v>Disjuntor termomagnético, tripolar 220/380 V, corrente de 60 A até 100 A</v>
      </c>
      <c r="E224" s="90" t="str">
        <f>'[2]PLANILHA DE ORÇAMENTO- ANEXO 16'!E227</f>
        <v>UN</v>
      </c>
      <c r="F224" s="111">
        <f>'[2]PLANILHA DE ORÇAMENTO- ANEXO 16'!F227</f>
        <v>2</v>
      </c>
      <c r="G224" s="109" t="s">
        <v>192</v>
      </c>
    </row>
    <row r="225" spans="1:7" s="33" customFormat="1" ht="30" x14ac:dyDescent="0.25">
      <c r="A225" s="94" t="str">
        <f>'[2]PLANILHA DE ORÇAMENTO- ANEXO 16'!A228</f>
        <v>7.3.6</v>
      </c>
      <c r="B225" s="90" t="str">
        <f>'[2]PLANILHA DE ORÇAMENTO- ANEXO 16'!B228</f>
        <v>CDHU</v>
      </c>
      <c r="C225" s="90" t="str">
        <f>'[2]PLANILHA DE ORÇAMENTO- ANEXO 16'!C228</f>
        <v>37.13.650</v>
      </c>
      <c r="D225" s="83" t="str">
        <f>'[2]PLANILHA DE ORÇAMENTO- ANEXO 16'!D228</f>
        <v>Disjuntor termomagnético, tripolar 220/380 V, corrente de 10 A até 50 A</v>
      </c>
      <c r="E225" s="90" t="str">
        <f>'[2]PLANILHA DE ORÇAMENTO- ANEXO 16'!E228</f>
        <v>UN</v>
      </c>
      <c r="F225" s="111">
        <f>'[2]PLANILHA DE ORÇAMENTO- ANEXO 16'!F228</f>
        <v>2</v>
      </c>
      <c r="G225" s="109" t="s">
        <v>192</v>
      </c>
    </row>
    <row r="226" spans="1:7" s="33" customFormat="1" ht="30" x14ac:dyDescent="0.25">
      <c r="A226" s="94" t="str">
        <f>'[2]PLANILHA DE ORÇAMENTO- ANEXO 16'!A229</f>
        <v>7.3.7</v>
      </c>
      <c r="B226" s="90" t="str">
        <f>'[2]PLANILHA DE ORÇAMENTO- ANEXO 16'!B229</f>
        <v>CDHU</v>
      </c>
      <c r="C226" s="90" t="str">
        <f>'[2]PLANILHA DE ORÇAMENTO- ANEXO 16'!C229</f>
        <v>37.13.630</v>
      </c>
      <c r="D226" s="83" t="str">
        <f>'[2]PLANILHA DE ORÇAMENTO- ANEXO 16'!D229</f>
        <v>Disjuntor termomagnético, bipolar 220/380 V, corrente de 10 A até 50 A</v>
      </c>
      <c r="E226" s="90" t="str">
        <f>'[2]PLANILHA DE ORÇAMENTO- ANEXO 16'!E229</f>
        <v>UN</v>
      </c>
      <c r="F226" s="111">
        <f>'[2]PLANILHA DE ORÇAMENTO- ANEXO 16'!F229</f>
        <v>20</v>
      </c>
      <c r="G226" s="109" t="s">
        <v>192</v>
      </c>
    </row>
    <row r="227" spans="1:7" s="33" customFormat="1" ht="30" x14ac:dyDescent="0.25">
      <c r="A227" s="94" t="str">
        <f>'[2]PLANILHA DE ORÇAMENTO- ANEXO 16'!A230</f>
        <v>7.3.8</v>
      </c>
      <c r="B227" s="90" t="str">
        <f>'[2]PLANILHA DE ORÇAMENTO- ANEXO 16'!B230</f>
        <v>CDHU</v>
      </c>
      <c r="C227" s="90" t="str">
        <f>'[2]PLANILHA DE ORÇAMENTO- ANEXO 16'!C230</f>
        <v>37.13.600</v>
      </c>
      <c r="D227" s="83" t="str">
        <f>'[2]PLANILHA DE ORÇAMENTO- ANEXO 16'!D230</f>
        <v>Disjuntor termomagnético, unipolar 127/220 V, corrente de 10 A até 30 A</v>
      </c>
      <c r="E227" s="90" t="str">
        <f>'[2]PLANILHA DE ORÇAMENTO- ANEXO 16'!E230</f>
        <v>UN</v>
      </c>
      <c r="F227" s="111">
        <f>'[2]PLANILHA DE ORÇAMENTO- ANEXO 16'!F230</f>
        <v>31</v>
      </c>
      <c r="G227" s="109" t="s">
        <v>192</v>
      </c>
    </row>
    <row r="228" spans="1:7" s="33" customFormat="1" ht="30" x14ac:dyDescent="0.25">
      <c r="A228" s="94" t="str">
        <f>'[2]PLANILHA DE ORÇAMENTO- ANEXO 16'!A231</f>
        <v>7.3.9</v>
      </c>
      <c r="B228" s="90" t="str">
        <f>'[2]PLANILHA DE ORÇAMENTO- ANEXO 16'!B231</f>
        <v>CDHU</v>
      </c>
      <c r="C228" s="90" t="str">
        <f>'[2]PLANILHA DE ORÇAMENTO- ANEXO 16'!C231</f>
        <v>37.24.032</v>
      </c>
      <c r="D228" s="83" t="str">
        <f>'[2]PLANILHA DE ORÇAMENTO- ANEXO 16'!D231</f>
        <v>Supressor de surto monofásico, corrente nominal 20 kA, Imax. de surto 50 até 80 kA</v>
      </c>
      <c r="E228" s="90" t="str">
        <f>'[2]PLANILHA DE ORÇAMENTO- ANEXO 16'!E231</f>
        <v>UN</v>
      </c>
      <c r="F228" s="111">
        <f>'[2]PLANILHA DE ORÇAMENTO- ANEXO 16'!F231</f>
        <v>12</v>
      </c>
      <c r="G228" s="109" t="s">
        <v>192</v>
      </c>
    </row>
    <row r="229" spans="1:7" s="33" customFormat="1" ht="15.75" x14ac:dyDescent="0.25">
      <c r="A229" s="95" t="str">
        <f>'[2]PLANILHA DE ORÇAMENTO- ANEXO 16'!A232</f>
        <v>7.4</v>
      </c>
      <c r="B229" s="96"/>
      <c r="C229" s="96"/>
      <c r="D229" s="112" t="str">
        <f>'[2]PLANILHA DE ORÇAMENTO- ANEXO 16'!D232</f>
        <v>Quadro Telefonico/Dados (VDI) com Alimentador</v>
      </c>
      <c r="E229" s="96"/>
      <c r="F229" s="96"/>
      <c r="G229" s="96"/>
    </row>
    <row r="230" spans="1:7" s="33" customFormat="1" ht="60" x14ac:dyDescent="0.25">
      <c r="A230" s="94" t="str">
        <f>'[2]PLANILHA DE ORÇAMENTO- ANEXO 16'!A233</f>
        <v>7.4.1</v>
      </c>
      <c r="B230" s="90" t="str">
        <f>'[2]PLANILHA DE ORÇAMENTO- ANEXO 16'!B233</f>
        <v>SINAPI</v>
      </c>
      <c r="C230" s="90" t="str">
        <f>'[2]PLANILHA DE ORÇAMENTO- ANEXO 16'!C233</f>
        <v>100562</v>
      </c>
      <c r="D230" s="83" t="str">
        <f>'[2]PLANILHA DE ORÇAMENTO- ANEXO 16'!D233</f>
        <v>QUADRO DE DISTRIBUICAO PARA TELEFONE N.4, 60X60X12CM EM CHAPA METALICA, DE EMBUTIR, SEM ACESSORIOS, PADRAO TELEBRAS, FORNECIMENTO E INSTALAÇÃO. AF_11/2019</v>
      </c>
      <c r="E230" s="90" t="str">
        <f>'[2]PLANILHA DE ORÇAMENTO- ANEXO 16'!E233</f>
        <v>UN</v>
      </c>
      <c r="F230" s="111">
        <f>'[2]PLANILHA DE ORÇAMENTO- ANEXO 16'!F233</f>
        <v>1</v>
      </c>
      <c r="G230" s="109" t="s">
        <v>192</v>
      </c>
    </row>
    <row r="231" spans="1:7" s="33" customFormat="1" ht="30" x14ac:dyDescent="0.25">
      <c r="A231" s="94" t="str">
        <f>'[2]PLANILHA DE ORÇAMENTO- ANEXO 16'!A234</f>
        <v>7.4.2</v>
      </c>
      <c r="B231" s="90" t="str">
        <f>'[2]PLANILHA DE ORÇAMENTO- ANEXO 16'!B234</f>
        <v>CDHU</v>
      </c>
      <c r="C231" s="90" t="str">
        <f>'[2]PLANILHA DE ORÇAMENTO- ANEXO 16'!C234</f>
        <v>38.04.100</v>
      </c>
      <c r="D231" s="83" t="str">
        <f>'[2]PLANILHA DE ORÇAMENTO- ANEXO 16'!D234</f>
        <v>Eletroduto galvanizado conforme NBR13057 -  1 1/2´ com acessórios</v>
      </c>
      <c r="E231" s="90" t="str">
        <f>'[2]PLANILHA DE ORÇAMENTO- ANEXO 16'!E234</f>
        <v>M</v>
      </c>
      <c r="F231" s="111">
        <f>'[2]PLANILHA DE ORÇAMENTO- ANEXO 16'!F234</f>
        <v>50</v>
      </c>
      <c r="G231" s="109" t="s">
        <v>192</v>
      </c>
    </row>
    <row r="232" spans="1:7" s="33" customFormat="1" ht="15.75" x14ac:dyDescent="0.25">
      <c r="A232" s="94" t="str">
        <f>'[2]PLANILHA DE ORÇAMENTO- ANEXO 16'!A235</f>
        <v>7.4.3</v>
      </c>
      <c r="B232" s="90" t="str">
        <f>'[2]PLANILHA DE ORÇAMENTO- ANEXO 16'!B235</f>
        <v>CDHU</v>
      </c>
      <c r="C232" s="90" t="str">
        <f>'[2]PLANILHA DE ORÇAMENTO- ANEXO 16'!C235</f>
        <v>40.06.100</v>
      </c>
      <c r="D232" s="83" t="str">
        <f>'[2]PLANILHA DE ORÇAMENTO- ANEXO 16'!D235</f>
        <v>Condulete metálico de 1 1/2´</v>
      </c>
      <c r="E232" s="90" t="str">
        <f>'[2]PLANILHA DE ORÇAMENTO- ANEXO 16'!E235</f>
        <v>CJ</v>
      </c>
      <c r="F232" s="111">
        <f>'[2]PLANILHA DE ORÇAMENTO- ANEXO 16'!F235</f>
        <v>20</v>
      </c>
      <c r="G232" s="109" t="s">
        <v>192</v>
      </c>
    </row>
    <row r="233" spans="1:7" s="33" customFormat="1" ht="15.75" x14ac:dyDescent="0.25">
      <c r="A233" s="94" t="str">
        <f>'[2]PLANILHA DE ORÇAMENTO- ANEXO 16'!A236</f>
        <v>7.4.4</v>
      </c>
      <c r="B233" s="90" t="str">
        <f>'[2]PLANILHA DE ORÇAMENTO- ANEXO 16'!B236</f>
        <v>CDHU</v>
      </c>
      <c r="C233" s="90" t="str">
        <f>'[2]PLANILHA DE ORÇAMENTO- ANEXO 16'!C236</f>
        <v>38.15.040</v>
      </c>
      <c r="D233" s="83" t="str">
        <f>'[2]PLANILHA DE ORÇAMENTO- ANEXO 16'!D236</f>
        <v>Eletroduto metálico flexível com capa em PVC de 2´</v>
      </c>
      <c r="E233" s="90" t="str">
        <f>'[2]PLANILHA DE ORÇAMENTO- ANEXO 16'!E236</f>
        <v>M</v>
      </c>
      <c r="F233" s="111">
        <f>'[2]PLANILHA DE ORÇAMENTO- ANEXO 16'!F236</f>
        <v>4</v>
      </c>
      <c r="G233" s="109" t="s">
        <v>192</v>
      </c>
    </row>
    <row r="234" spans="1:7" s="33" customFormat="1" ht="15.75" x14ac:dyDescent="0.25">
      <c r="A234" s="94" t="str">
        <f>'[2]PLANILHA DE ORÇAMENTO- ANEXO 16'!A237</f>
        <v>7.4.5</v>
      </c>
      <c r="B234" s="90" t="str">
        <f>'[2]PLANILHA DE ORÇAMENTO- ANEXO 16'!B237</f>
        <v>CDHU</v>
      </c>
      <c r="C234" s="90" t="str">
        <f>'[2]PLANILHA DE ORÇAMENTO- ANEXO 16'!C237</f>
        <v>39.11.110</v>
      </c>
      <c r="D234" s="83" t="str">
        <f>'[2]PLANILHA DE ORÇAMENTO- ANEXO 16'!D237</f>
        <v>Fio telefônico externo tipo FE-160</v>
      </c>
      <c r="E234" s="90" t="str">
        <f>'[2]PLANILHA DE ORÇAMENTO- ANEXO 16'!E237</f>
        <v>M</v>
      </c>
      <c r="F234" s="111">
        <f>'[2]PLANILHA DE ORÇAMENTO- ANEXO 16'!F237</f>
        <v>60</v>
      </c>
      <c r="G234" s="109" t="s">
        <v>192</v>
      </c>
    </row>
    <row r="235" spans="1:7" s="33" customFormat="1" ht="31.5" x14ac:dyDescent="0.25">
      <c r="A235" s="95" t="str">
        <f>'[2]PLANILHA DE ORÇAMENTO- ANEXO 16'!A238</f>
        <v>7.5</v>
      </c>
      <c r="B235" s="96"/>
      <c r="C235" s="96"/>
      <c r="D235" s="112" t="str">
        <f>'[2]PLANILHA DE ORÇAMENTO- ANEXO 16'!D238</f>
        <v>Iuminação e Tomadas do Salão Social 1 e 2 e Sala de Vidro</v>
      </c>
      <c r="E235" s="96"/>
      <c r="F235" s="96"/>
      <c r="G235" s="96"/>
    </row>
    <row r="236" spans="1:7" s="33" customFormat="1" ht="45" x14ac:dyDescent="0.25">
      <c r="A236" s="94" t="str">
        <f>'[2]PLANILHA DE ORÇAMENTO- ANEXO 16'!A239</f>
        <v>7.5.1</v>
      </c>
      <c r="B236" s="90" t="str">
        <f>'[2]PLANILHA DE ORÇAMENTO- ANEXO 16'!B239</f>
        <v>CDHU</v>
      </c>
      <c r="C236" s="90" t="str">
        <f>'[2]PLANILHA DE ORÇAMENTO- ANEXO 16'!C239</f>
        <v>41.14.510</v>
      </c>
      <c r="D236" s="83" t="str">
        <f>'[2]PLANILHA DE ORÇAMENTO- ANEXO 16'!D239</f>
        <v>Luminária industrial pendente com refletor prismático sem alojamento para reator, para lâmpadas vapor de sódio/metálico ou mista de 150 W/250 W/400 W</v>
      </c>
      <c r="E236" s="90" t="str">
        <f>'[2]PLANILHA DE ORÇAMENTO- ANEXO 16'!E239</f>
        <v>UN</v>
      </c>
      <c r="F236" s="111">
        <f>'[2]PLANILHA DE ORÇAMENTO- ANEXO 16'!F239</f>
        <v>16</v>
      </c>
      <c r="G236" s="109" t="s">
        <v>192</v>
      </c>
    </row>
    <row r="237" spans="1:7" s="33" customFormat="1" ht="30" x14ac:dyDescent="0.25">
      <c r="A237" s="94" t="str">
        <f>'[2]PLANILHA DE ORÇAMENTO- ANEXO 16'!A240</f>
        <v>7.5.2</v>
      </c>
      <c r="B237" s="90" t="str">
        <f>'[2]PLANILHA DE ORÇAMENTO- ANEXO 16'!B240</f>
        <v>CDHU</v>
      </c>
      <c r="C237" s="90" t="str">
        <f>'[2]PLANILHA DE ORÇAMENTO- ANEXO 16'!C240</f>
        <v>41.07.450</v>
      </c>
      <c r="D237" s="83" t="str">
        <f>'[2]PLANILHA DE ORÇAMENTO- ANEXO 16'!D240</f>
        <v>Lâmpada fluorescente compacta eletrônica "3U", base E27 de 25 W - 110 ou 220 V</v>
      </c>
      <c r="E237" s="90" t="str">
        <f>'[2]PLANILHA DE ORÇAMENTO- ANEXO 16'!E240</f>
        <v>UN</v>
      </c>
      <c r="F237" s="111">
        <f>'[2]PLANILHA DE ORÇAMENTO- ANEXO 16'!F240</f>
        <v>16</v>
      </c>
      <c r="G237" s="109" t="s">
        <v>192</v>
      </c>
    </row>
    <row r="238" spans="1:7" s="33" customFormat="1" ht="45" x14ac:dyDescent="0.25">
      <c r="A238" s="94" t="str">
        <f>'[2]PLANILHA DE ORÇAMENTO- ANEXO 16'!A241</f>
        <v>7.5.3</v>
      </c>
      <c r="B238" s="90" t="str">
        <f>'[2]PLANILHA DE ORÇAMENTO- ANEXO 16'!B241</f>
        <v>CDHU</v>
      </c>
      <c r="C238" s="90" t="str">
        <f>'[2]PLANILHA DE ORÇAMENTO- ANEXO 16'!C241</f>
        <v>41.31.040</v>
      </c>
      <c r="D238" s="83" t="str">
        <f>'[2]PLANILHA DE ORÇAMENTO- ANEXO 16'!D241</f>
        <v>Luminária LED retangular de sobrepor com difusor translúcido, 4000 K, fluxo luminoso de 3690 a 4800 lm, potência de 38 W a 41 W</v>
      </c>
      <c r="E238" s="90" t="str">
        <f>'[2]PLANILHA DE ORÇAMENTO- ANEXO 16'!E241</f>
        <v>UN</v>
      </c>
      <c r="F238" s="111">
        <f>'[2]PLANILHA DE ORÇAMENTO- ANEXO 16'!F241</f>
        <v>92</v>
      </c>
      <c r="G238" s="109" t="s">
        <v>192</v>
      </c>
    </row>
    <row r="239" spans="1:7" s="33" customFormat="1" ht="45" x14ac:dyDescent="0.25">
      <c r="A239" s="94" t="str">
        <f>'[2]PLANILHA DE ORÇAMENTO- ANEXO 16'!A242</f>
        <v>7.5.4</v>
      </c>
      <c r="B239" s="90" t="str">
        <f>'[2]PLANILHA DE ORÇAMENTO- ANEXO 16'!B242</f>
        <v>SINAPI</v>
      </c>
      <c r="C239" s="90" t="str">
        <f>'[2]PLANILHA DE ORÇAMENTO- ANEXO 16'!C242</f>
        <v>97599</v>
      </c>
      <c r="D239" s="83" t="str">
        <f>'[2]PLANILHA DE ORÇAMENTO- ANEXO 16'!D242</f>
        <v>LUMINÁRIA DE EMERGÊNCIA, COM 30 LÂMPADAS LED DE 2 W, SEM REATOR - FORNECIMENTO E INSTALAÇÃO. AF_02/2020</v>
      </c>
      <c r="E239" s="90" t="str">
        <f>'[2]PLANILHA DE ORÇAMENTO- ANEXO 16'!E242</f>
        <v>UN</v>
      </c>
      <c r="F239" s="111">
        <f>'[2]PLANILHA DE ORÇAMENTO- ANEXO 16'!F242</f>
        <v>8</v>
      </c>
      <c r="G239" s="109" t="s">
        <v>192</v>
      </c>
    </row>
    <row r="240" spans="1:7" s="33" customFormat="1" ht="15.75" x14ac:dyDescent="0.25">
      <c r="A240" s="94" t="str">
        <f>'[2]PLANILHA DE ORÇAMENTO- ANEXO 16'!A243</f>
        <v>7.5.5</v>
      </c>
      <c r="B240" s="90" t="str">
        <f>'[2]PLANILHA DE ORÇAMENTO- ANEXO 16'!B243</f>
        <v>CDHU</v>
      </c>
      <c r="C240" s="90" t="str">
        <f>'[2]PLANILHA DE ORÇAMENTO- ANEXO 16'!C243</f>
        <v>40.04.450</v>
      </c>
      <c r="D240" s="83" t="str">
        <f>'[2]PLANILHA DE ORÇAMENTO- ANEXO 16'!D243</f>
        <v>Tomada 2P+T de 10 A - 250 V, completa</v>
      </c>
      <c r="E240" s="90" t="str">
        <f>'[2]PLANILHA DE ORÇAMENTO- ANEXO 16'!E243</f>
        <v>CJ</v>
      </c>
      <c r="F240" s="111">
        <f>'[2]PLANILHA DE ORÇAMENTO- ANEXO 16'!F243</f>
        <v>12</v>
      </c>
      <c r="G240" s="109" t="s">
        <v>192</v>
      </c>
    </row>
    <row r="241" spans="1:7" s="33" customFormat="1" ht="15.75" x14ac:dyDescent="0.25">
      <c r="A241" s="94" t="str">
        <f>'[2]PLANILHA DE ORÇAMENTO- ANEXO 16'!A244</f>
        <v>7.5.6</v>
      </c>
      <c r="B241" s="90" t="str">
        <f>'[2]PLANILHA DE ORÇAMENTO- ANEXO 16'!B244</f>
        <v>CDHU</v>
      </c>
      <c r="C241" s="90" t="str">
        <f>'[2]PLANILHA DE ORÇAMENTO- ANEXO 16'!C244</f>
        <v>40.01.020</v>
      </c>
      <c r="D241" s="83" t="str">
        <f>'[2]PLANILHA DE ORÇAMENTO- ANEXO 16'!D244</f>
        <v>Caixa de ferro estampada 4´ x 2´</v>
      </c>
      <c r="E241" s="90" t="str">
        <f>'[2]PLANILHA DE ORÇAMENTO- ANEXO 16'!E244</f>
        <v>UN</v>
      </c>
      <c r="F241" s="111">
        <f>'[2]PLANILHA DE ORÇAMENTO- ANEXO 16'!F244</f>
        <v>20</v>
      </c>
      <c r="G241" s="109" t="s">
        <v>192</v>
      </c>
    </row>
    <row r="242" spans="1:7" s="33" customFormat="1" ht="15.75" x14ac:dyDescent="0.25">
      <c r="A242" s="94" t="str">
        <f>'[2]PLANILHA DE ORÇAMENTO- ANEXO 16'!A245</f>
        <v>7.5.7</v>
      </c>
      <c r="B242" s="90" t="str">
        <f>'[2]PLANILHA DE ORÇAMENTO- ANEXO 16'!B245</f>
        <v>CDHU</v>
      </c>
      <c r="C242" s="90" t="str">
        <f>'[2]PLANILHA DE ORÇAMENTO- ANEXO 16'!C245</f>
        <v>40.05.020</v>
      </c>
      <c r="D242" s="83" t="str">
        <f>'[2]PLANILHA DE ORÇAMENTO- ANEXO 16'!D245</f>
        <v>Interruptor com 1 tecla simples e placa</v>
      </c>
      <c r="E242" s="90" t="str">
        <f>'[2]PLANILHA DE ORÇAMENTO- ANEXO 16'!E245</f>
        <v>CJ</v>
      </c>
      <c r="F242" s="111">
        <f>'[2]PLANILHA DE ORÇAMENTO- ANEXO 16'!F245</f>
        <v>12</v>
      </c>
      <c r="G242" s="109" t="s">
        <v>192</v>
      </c>
    </row>
    <row r="243" spans="1:7" s="33" customFormat="1" ht="30" x14ac:dyDescent="0.25">
      <c r="A243" s="94" t="str">
        <f>'[2]PLANILHA DE ORÇAMENTO- ANEXO 16'!A246</f>
        <v>7.5.8</v>
      </c>
      <c r="B243" s="90" t="str">
        <f>'[2]PLANILHA DE ORÇAMENTO- ANEXO 16'!B246</f>
        <v>CDHU</v>
      </c>
      <c r="C243" s="90" t="str">
        <f>'[2]PLANILHA DE ORÇAMENTO- ANEXO 16'!C246</f>
        <v>39.24.152</v>
      </c>
      <c r="D243" s="83" t="str">
        <f>'[2]PLANILHA DE ORÇAMENTO- ANEXO 16'!D246</f>
        <v>Cabo de cobre flexível de 3 x 2,5 mm², isolamento 500 V - isolação PP 70°C</v>
      </c>
      <c r="E243" s="90" t="str">
        <f>'[2]PLANILHA DE ORÇAMENTO- ANEXO 16'!E246</f>
        <v>M</v>
      </c>
      <c r="F243" s="111">
        <f>'[2]PLANILHA DE ORÇAMENTO- ANEXO 16'!F246</f>
        <v>50</v>
      </c>
      <c r="G243" s="109" t="s">
        <v>192</v>
      </c>
    </row>
    <row r="244" spans="1:7" s="33" customFormat="1" ht="30" x14ac:dyDescent="0.25">
      <c r="A244" s="94" t="str">
        <f>'[2]PLANILHA DE ORÇAMENTO- ANEXO 16'!A247</f>
        <v>7.5.9</v>
      </c>
      <c r="B244" s="90" t="str">
        <f>'[2]PLANILHA DE ORÇAMENTO- ANEXO 16'!B247</f>
        <v>CDHU</v>
      </c>
      <c r="C244" s="90" t="str">
        <f>'[2]PLANILHA DE ORÇAMENTO- ANEXO 16'!C247</f>
        <v>39.24.151</v>
      </c>
      <c r="D244" s="83" t="str">
        <f>'[2]PLANILHA DE ORÇAMENTO- ANEXO 16'!D247</f>
        <v>Cabo de cobre flexível de 3 x 1,5 mm², isolamento 500 V - isolação PP 70°C</v>
      </c>
      <c r="E244" s="90" t="str">
        <f>'[2]PLANILHA DE ORÇAMENTO- ANEXO 16'!E247</f>
        <v>M</v>
      </c>
      <c r="F244" s="111">
        <f>'[2]PLANILHA DE ORÇAMENTO- ANEXO 16'!F247</f>
        <v>70</v>
      </c>
      <c r="G244" s="109" t="s">
        <v>192</v>
      </c>
    </row>
    <row r="245" spans="1:7" s="33" customFormat="1" ht="30" x14ac:dyDescent="0.25">
      <c r="A245" s="94" t="str">
        <f>'[2]PLANILHA DE ORÇAMENTO- ANEXO 16'!A248</f>
        <v>7.5.10</v>
      </c>
      <c r="B245" s="90" t="str">
        <f>'[2]PLANILHA DE ORÇAMENTO- ANEXO 16'!B248</f>
        <v>CDHU</v>
      </c>
      <c r="C245" s="90" t="str">
        <f>'[2]PLANILHA DE ORÇAMENTO- ANEXO 16'!C248</f>
        <v>39.02.016</v>
      </c>
      <c r="D245" s="83" t="str">
        <f>'[2]PLANILHA DE ORÇAMENTO- ANEXO 16'!D248</f>
        <v>Cabo de cobre de 2,5 mm², isolamento 750 V - isolação em PVC 70°C</v>
      </c>
      <c r="E245" s="90" t="str">
        <f>'[2]PLANILHA DE ORÇAMENTO- ANEXO 16'!E248</f>
        <v>M</v>
      </c>
      <c r="F245" s="111">
        <f>'[2]PLANILHA DE ORÇAMENTO- ANEXO 16'!F248</f>
        <v>1600</v>
      </c>
      <c r="G245" s="109" t="s">
        <v>192</v>
      </c>
    </row>
    <row r="246" spans="1:7" s="33" customFormat="1" ht="30" x14ac:dyDescent="0.25">
      <c r="A246" s="94" t="str">
        <f>'[2]PLANILHA DE ORÇAMENTO- ANEXO 16'!A249</f>
        <v>7.5.11</v>
      </c>
      <c r="B246" s="90" t="str">
        <f>'[2]PLANILHA DE ORÇAMENTO- ANEXO 16'!B249</f>
        <v>CDHU</v>
      </c>
      <c r="C246" s="90" t="str">
        <f>'[2]PLANILHA DE ORÇAMENTO- ANEXO 16'!C249</f>
        <v>39.02.020</v>
      </c>
      <c r="D246" s="83" t="str">
        <f>'[2]PLANILHA DE ORÇAMENTO- ANEXO 16'!D249</f>
        <v>Cabo de cobre de 4 mm², isolamento 750 V - isolação em PVC 70°C</v>
      </c>
      <c r="E246" s="90" t="str">
        <f>'[2]PLANILHA DE ORÇAMENTO- ANEXO 16'!E249</f>
        <v>M</v>
      </c>
      <c r="F246" s="111">
        <f>'[2]PLANILHA DE ORÇAMENTO- ANEXO 16'!F249</f>
        <v>1200</v>
      </c>
      <c r="G246" s="109" t="s">
        <v>192</v>
      </c>
    </row>
    <row r="247" spans="1:7" s="33" customFormat="1" ht="30" x14ac:dyDescent="0.25">
      <c r="A247" s="94" t="str">
        <f>'[2]PLANILHA DE ORÇAMENTO- ANEXO 16'!A250</f>
        <v>7.5.12</v>
      </c>
      <c r="B247" s="90" t="str">
        <f>'[2]PLANILHA DE ORÇAMENTO- ANEXO 16'!B250</f>
        <v>CDHU</v>
      </c>
      <c r="C247" s="90" t="str">
        <f>'[2]PLANILHA DE ORÇAMENTO- ANEXO 16'!C250</f>
        <v>39.02.030</v>
      </c>
      <c r="D247" s="83" t="str">
        <f>'[2]PLANILHA DE ORÇAMENTO- ANEXO 16'!D250</f>
        <v>Cabo de cobre de 6 mm², isolamento 750 V - isolação em PVC 70°C</v>
      </c>
      <c r="E247" s="90" t="str">
        <f>'[2]PLANILHA DE ORÇAMENTO- ANEXO 16'!E250</f>
        <v>M</v>
      </c>
      <c r="F247" s="111">
        <f>'[2]PLANILHA DE ORÇAMENTO- ANEXO 16'!F250</f>
        <v>400</v>
      </c>
      <c r="G247" s="109" t="s">
        <v>192</v>
      </c>
    </row>
    <row r="248" spans="1:7" s="33" customFormat="1" ht="30" x14ac:dyDescent="0.25">
      <c r="A248" s="94" t="str">
        <f>'[2]PLANILHA DE ORÇAMENTO- ANEXO 16'!A251</f>
        <v>7.5.13</v>
      </c>
      <c r="B248" s="90" t="str">
        <f>'[2]PLANILHA DE ORÇAMENTO- ANEXO 16'!B251</f>
        <v>CDHU</v>
      </c>
      <c r="C248" s="90" t="str">
        <f>'[2]PLANILHA DE ORÇAMENTO- ANEXO 16'!C251</f>
        <v>38.19.030</v>
      </c>
      <c r="D248" s="83" t="str">
        <f>'[2]PLANILHA DE ORÇAMENTO- ANEXO 16'!D251</f>
        <v>Eletroduto de PVC corrugado flexível leve, diâmetro externo de 25 mm</v>
      </c>
      <c r="E248" s="90" t="str">
        <f>'[2]PLANILHA DE ORÇAMENTO- ANEXO 16'!E251</f>
        <v>M</v>
      </c>
      <c r="F248" s="111">
        <f>'[2]PLANILHA DE ORÇAMENTO- ANEXO 16'!F251</f>
        <v>3</v>
      </c>
      <c r="G248" s="109" t="s">
        <v>192</v>
      </c>
    </row>
    <row r="249" spans="1:7" s="33" customFormat="1" ht="30" x14ac:dyDescent="0.25">
      <c r="A249" s="94" t="str">
        <f>'[2]PLANILHA DE ORÇAMENTO- ANEXO 16'!A252</f>
        <v>7.5.14</v>
      </c>
      <c r="B249" s="90" t="str">
        <f>'[2]PLANILHA DE ORÇAMENTO- ANEXO 16'!B252</f>
        <v>CDHU</v>
      </c>
      <c r="C249" s="90" t="str">
        <f>'[2]PLANILHA DE ORÇAMENTO- ANEXO 16'!C252</f>
        <v>38.04.040</v>
      </c>
      <c r="D249" s="83" t="str">
        <f>'[2]PLANILHA DE ORÇAMENTO- ANEXO 16'!D252</f>
        <v>Eletroduto galvanizado conforme NBR13057 -  3/4´ com acessórios</v>
      </c>
      <c r="E249" s="90" t="str">
        <f>'[2]PLANILHA DE ORÇAMENTO- ANEXO 16'!E252</f>
        <v>M</v>
      </c>
      <c r="F249" s="111">
        <f>'[2]PLANILHA DE ORÇAMENTO- ANEXO 16'!F252</f>
        <v>80</v>
      </c>
      <c r="G249" s="109" t="s">
        <v>192</v>
      </c>
    </row>
    <row r="250" spans="1:7" s="33" customFormat="1" ht="30" x14ac:dyDescent="0.25">
      <c r="A250" s="94" t="str">
        <f>'[2]PLANILHA DE ORÇAMENTO- ANEXO 16'!A253</f>
        <v>7.5.15</v>
      </c>
      <c r="B250" s="90" t="str">
        <f>'[2]PLANILHA DE ORÇAMENTO- ANEXO 16'!B253</f>
        <v>CDHU</v>
      </c>
      <c r="C250" s="90" t="str">
        <f>'[2]PLANILHA DE ORÇAMENTO- ANEXO 16'!C253</f>
        <v>38.04.060</v>
      </c>
      <c r="D250" s="83" t="str">
        <f>'[2]PLANILHA DE ORÇAMENTO- ANEXO 16'!D253</f>
        <v>Eletroduto galvanizado conforme NBR13057 -  1´ com acessórios</v>
      </c>
      <c r="E250" s="90" t="str">
        <f>'[2]PLANILHA DE ORÇAMENTO- ANEXO 16'!E253</f>
        <v>M</v>
      </c>
      <c r="F250" s="111">
        <f>'[2]PLANILHA DE ORÇAMENTO- ANEXO 16'!F253</f>
        <v>50</v>
      </c>
      <c r="G250" s="109" t="s">
        <v>192</v>
      </c>
    </row>
    <row r="251" spans="1:7" s="33" customFormat="1" ht="30" x14ac:dyDescent="0.25">
      <c r="A251" s="94" t="str">
        <f>'[2]PLANILHA DE ORÇAMENTO- ANEXO 16'!A254</f>
        <v>7.5.16</v>
      </c>
      <c r="B251" s="90" t="str">
        <f>'[2]PLANILHA DE ORÇAMENTO- ANEXO 16'!B254</f>
        <v>CDHU</v>
      </c>
      <c r="C251" s="90" t="str">
        <f>'[2]PLANILHA DE ORÇAMENTO- ANEXO 16'!C254</f>
        <v>38.04.080</v>
      </c>
      <c r="D251" s="83" t="str">
        <f>'[2]PLANILHA DE ORÇAMENTO- ANEXO 16'!D254</f>
        <v>Eletroduto galvanizado conforme NBR13057 -  1 1/4´ com acessórios</v>
      </c>
      <c r="E251" s="90" t="str">
        <f>'[2]PLANILHA DE ORÇAMENTO- ANEXO 16'!E254</f>
        <v>M</v>
      </c>
      <c r="F251" s="111">
        <f>'[2]PLANILHA DE ORÇAMENTO- ANEXO 16'!F254</f>
        <v>60</v>
      </c>
      <c r="G251" s="109" t="s">
        <v>192</v>
      </c>
    </row>
    <row r="252" spans="1:7" s="33" customFormat="1" ht="15.75" x14ac:dyDescent="0.25">
      <c r="A252" s="94" t="str">
        <f>'[2]PLANILHA DE ORÇAMENTO- ANEXO 16'!A255</f>
        <v>7.5.17</v>
      </c>
      <c r="B252" s="90" t="str">
        <f>'[2]PLANILHA DE ORÇAMENTO- ANEXO 16'!B255</f>
        <v>CDHU</v>
      </c>
      <c r="C252" s="90" t="str">
        <f>'[2]PLANILHA DE ORÇAMENTO- ANEXO 16'!C255</f>
        <v>38.15.010</v>
      </c>
      <c r="D252" s="83" t="str">
        <f>'[2]PLANILHA DE ORÇAMENTO- ANEXO 16'!D255</f>
        <v>Eletroduto metálico flexível com capa em PVC de 3/4´</v>
      </c>
      <c r="E252" s="90" t="str">
        <f>'[2]PLANILHA DE ORÇAMENTO- ANEXO 16'!E255</f>
        <v>M</v>
      </c>
      <c r="F252" s="111">
        <f>'[2]PLANILHA DE ORÇAMENTO- ANEXO 16'!F255</f>
        <v>4</v>
      </c>
      <c r="G252" s="109" t="s">
        <v>192</v>
      </c>
    </row>
    <row r="253" spans="1:7" s="33" customFormat="1" ht="15.75" x14ac:dyDescent="0.25">
      <c r="A253" s="94" t="str">
        <f>'[2]PLANILHA DE ORÇAMENTO- ANEXO 16'!A256</f>
        <v>7.5.18</v>
      </c>
      <c r="B253" s="90" t="str">
        <f>'[2]PLANILHA DE ORÇAMENTO- ANEXO 16'!B256</f>
        <v>CDHU</v>
      </c>
      <c r="C253" s="90" t="str">
        <f>'[2]PLANILHA DE ORÇAMENTO- ANEXO 16'!C256</f>
        <v>38.15.020</v>
      </c>
      <c r="D253" s="83" t="str">
        <f>'[2]PLANILHA DE ORÇAMENTO- ANEXO 16'!D256</f>
        <v>Eletroduto metálico flexível com capa em PVC de 1´</v>
      </c>
      <c r="E253" s="90" t="str">
        <f>'[2]PLANILHA DE ORÇAMENTO- ANEXO 16'!E256</f>
        <v>M</v>
      </c>
      <c r="F253" s="111">
        <f>'[2]PLANILHA DE ORÇAMENTO- ANEXO 16'!F256</f>
        <v>4</v>
      </c>
      <c r="G253" s="109" t="s">
        <v>192</v>
      </c>
    </row>
    <row r="254" spans="1:7" s="33" customFormat="1" ht="15.75" x14ac:dyDescent="0.25">
      <c r="A254" s="94" t="str">
        <f>'[2]PLANILHA DE ORÇAMENTO- ANEXO 16'!A257</f>
        <v>7.5.19</v>
      </c>
      <c r="B254" s="90" t="str">
        <f>'[2]PLANILHA DE ORÇAMENTO- ANEXO 16'!B257</f>
        <v>CDHU</v>
      </c>
      <c r="C254" s="90" t="str">
        <f>'[2]PLANILHA DE ORÇAMENTO- ANEXO 16'!C257</f>
        <v>38.15.040</v>
      </c>
      <c r="D254" s="83" t="str">
        <f>'[2]PLANILHA DE ORÇAMENTO- ANEXO 16'!D257</f>
        <v>Eletroduto metálico flexível com capa em PVC de 2´</v>
      </c>
      <c r="E254" s="90" t="str">
        <f>'[2]PLANILHA DE ORÇAMENTO- ANEXO 16'!E257</f>
        <v>M</v>
      </c>
      <c r="F254" s="111">
        <f>'[2]PLANILHA DE ORÇAMENTO- ANEXO 16'!F257</f>
        <v>10</v>
      </c>
      <c r="G254" s="109" t="s">
        <v>192</v>
      </c>
    </row>
    <row r="255" spans="1:7" s="33" customFormat="1" ht="15.75" x14ac:dyDescent="0.25">
      <c r="A255" s="94" t="str">
        <f>'[2]PLANILHA DE ORÇAMENTO- ANEXO 16'!A258</f>
        <v>7.5.20</v>
      </c>
      <c r="B255" s="90" t="str">
        <f>'[2]PLANILHA DE ORÇAMENTO- ANEXO 16'!B258</f>
        <v>CDHU</v>
      </c>
      <c r="C255" s="90" t="str">
        <f>'[2]PLANILHA DE ORÇAMENTO- ANEXO 16'!C258</f>
        <v>40.06.040</v>
      </c>
      <c r="D255" s="83" t="str">
        <f>'[2]PLANILHA DE ORÇAMENTO- ANEXO 16'!D258</f>
        <v>Condulete metálico de 3/4´</v>
      </c>
      <c r="E255" s="90" t="str">
        <f>'[2]PLANILHA DE ORÇAMENTO- ANEXO 16'!E258</f>
        <v>CJ</v>
      </c>
      <c r="F255" s="111">
        <f>'[2]PLANILHA DE ORÇAMENTO- ANEXO 16'!F258</f>
        <v>35</v>
      </c>
      <c r="G255" s="109" t="s">
        <v>192</v>
      </c>
    </row>
    <row r="256" spans="1:7" s="33" customFormat="1" ht="15.75" x14ac:dyDescent="0.25">
      <c r="A256" s="94" t="str">
        <f>'[2]PLANILHA DE ORÇAMENTO- ANEXO 16'!A259</f>
        <v>7.5.21</v>
      </c>
      <c r="B256" s="90" t="str">
        <f>'[2]PLANILHA DE ORÇAMENTO- ANEXO 16'!B259</f>
        <v>CDHU</v>
      </c>
      <c r="C256" s="90" t="str">
        <f>'[2]PLANILHA DE ORÇAMENTO- ANEXO 16'!C259</f>
        <v>40.06.060</v>
      </c>
      <c r="D256" s="83" t="str">
        <f>'[2]PLANILHA DE ORÇAMENTO- ANEXO 16'!D259</f>
        <v>Condulete metálico de 1´</v>
      </c>
      <c r="E256" s="90" t="str">
        <f>'[2]PLANILHA DE ORÇAMENTO- ANEXO 16'!E259</f>
        <v>CJ</v>
      </c>
      <c r="F256" s="111">
        <f>'[2]PLANILHA DE ORÇAMENTO- ANEXO 16'!F259</f>
        <v>30</v>
      </c>
      <c r="G256" s="109" t="s">
        <v>192</v>
      </c>
    </row>
    <row r="257" spans="1:7" s="33" customFormat="1" ht="15.75" x14ac:dyDescent="0.25">
      <c r="A257" s="94" t="str">
        <f>'[2]PLANILHA DE ORÇAMENTO- ANEXO 16'!A260</f>
        <v>7.5.22</v>
      </c>
      <c r="B257" s="90" t="str">
        <f>'[2]PLANILHA DE ORÇAMENTO- ANEXO 16'!B260</f>
        <v>CDHU</v>
      </c>
      <c r="C257" s="90" t="str">
        <f>'[2]PLANILHA DE ORÇAMENTO- ANEXO 16'!C260</f>
        <v>40.06.080</v>
      </c>
      <c r="D257" s="83" t="str">
        <f>'[2]PLANILHA DE ORÇAMENTO- ANEXO 16'!D260</f>
        <v>Condulete metálico de 1 1/4´</v>
      </c>
      <c r="E257" s="90" t="str">
        <f>'[2]PLANILHA DE ORÇAMENTO- ANEXO 16'!E260</f>
        <v>CJ</v>
      </c>
      <c r="F257" s="111">
        <f>'[2]PLANILHA DE ORÇAMENTO- ANEXO 16'!F260</f>
        <v>30</v>
      </c>
      <c r="G257" s="109" t="s">
        <v>192</v>
      </c>
    </row>
    <row r="258" spans="1:7" s="33" customFormat="1" ht="31.5" x14ac:dyDescent="0.25">
      <c r="A258" s="95" t="str">
        <f>'[2]PLANILHA DE ORÇAMENTO- ANEXO 16'!A261</f>
        <v>7.6</v>
      </c>
      <c r="B258" s="96"/>
      <c r="C258" s="96"/>
      <c r="D258" s="112" t="str">
        <f>'[2]PLANILHA DE ORÇAMENTO- ANEXO 16'!D261</f>
        <v>Iluminação e Tomadas do Atrio, Sala Coordenação 1 e 2, Sala Psicóloga e Sala 1, 2 e 3</v>
      </c>
      <c r="E258" s="96"/>
      <c r="F258" s="96"/>
      <c r="G258" s="96"/>
    </row>
    <row r="259" spans="1:7" s="33" customFormat="1" ht="45" x14ac:dyDescent="0.25">
      <c r="A259" s="94" t="str">
        <f>'[2]PLANILHA DE ORÇAMENTO- ANEXO 16'!A262</f>
        <v>7.6.1</v>
      </c>
      <c r="B259" s="90" t="str">
        <f>'[2]PLANILHA DE ORÇAMENTO- ANEXO 16'!B262</f>
        <v>CDHU</v>
      </c>
      <c r="C259" s="90" t="str">
        <f>'[2]PLANILHA DE ORÇAMENTO- ANEXO 16'!C262</f>
        <v>41.31.040</v>
      </c>
      <c r="D259" s="83" t="str">
        <f>'[2]PLANILHA DE ORÇAMENTO- ANEXO 16'!D262</f>
        <v>Luminária LED retangular de sobrepor com difusor translúcido, 4000 K, fluxo luminoso de 3690 a 4800 lm, potência de 38 W a 41 W</v>
      </c>
      <c r="E259" s="90" t="str">
        <f>'[2]PLANILHA DE ORÇAMENTO- ANEXO 16'!E262</f>
        <v>UN</v>
      </c>
      <c r="F259" s="111">
        <f>'[2]PLANILHA DE ORÇAMENTO- ANEXO 16'!F262</f>
        <v>29</v>
      </c>
      <c r="G259" s="109" t="s">
        <v>192</v>
      </c>
    </row>
    <row r="260" spans="1:7" s="33" customFormat="1" ht="45" x14ac:dyDescent="0.25">
      <c r="A260" s="94" t="str">
        <f>'[2]PLANILHA DE ORÇAMENTO- ANEXO 16'!A263</f>
        <v>7.6.2</v>
      </c>
      <c r="B260" s="90" t="str">
        <f>'[2]PLANILHA DE ORÇAMENTO- ANEXO 16'!B263</f>
        <v>SINAPI</v>
      </c>
      <c r="C260" s="90" t="str">
        <f>'[2]PLANILHA DE ORÇAMENTO- ANEXO 16'!C263</f>
        <v>97599</v>
      </c>
      <c r="D260" s="83" t="str">
        <f>'[2]PLANILHA DE ORÇAMENTO- ANEXO 16'!D263</f>
        <v>LUMINÁRIA DE EMERGÊNCIA, COM 30 LÂMPADAS LED DE 2 W, SEM REATOR - FORNECIMENTO E INSTALAÇÃO. AF_02/2020</v>
      </c>
      <c r="E260" s="90" t="str">
        <f>'[2]PLANILHA DE ORÇAMENTO- ANEXO 16'!E263</f>
        <v>UN</v>
      </c>
      <c r="F260" s="111">
        <f>'[2]PLANILHA DE ORÇAMENTO- ANEXO 16'!F263</f>
        <v>1</v>
      </c>
      <c r="G260" s="109" t="s">
        <v>192</v>
      </c>
    </row>
    <row r="261" spans="1:7" s="33" customFormat="1" ht="15.75" x14ac:dyDescent="0.25">
      <c r="A261" s="94" t="str">
        <f>'[2]PLANILHA DE ORÇAMENTO- ANEXO 16'!A264</f>
        <v>7.6.3</v>
      </c>
      <c r="B261" s="90" t="str">
        <f>'[2]PLANILHA DE ORÇAMENTO- ANEXO 16'!B264</f>
        <v>CDHU</v>
      </c>
      <c r="C261" s="90" t="str">
        <f>'[2]PLANILHA DE ORÇAMENTO- ANEXO 16'!C264</f>
        <v>40.01.020</v>
      </c>
      <c r="D261" s="83" t="str">
        <f>'[2]PLANILHA DE ORÇAMENTO- ANEXO 16'!D264</f>
        <v>Caixa de ferro estampada 4´ x 2´</v>
      </c>
      <c r="E261" s="90" t="str">
        <f>'[2]PLANILHA DE ORÇAMENTO- ANEXO 16'!E264</f>
        <v>UN</v>
      </c>
      <c r="F261" s="111">
        <f>'[2]PLANILHA DE ORÇAMENTO- ANEXO 16'!F264</f>
        <v>52</v>
      </c>
      <c r="G261" s="109" t="s">
        <v>192</v>
      </c>
    </row>
    <row r="262" spans="1:7" s="33" customFormat="1" ht="15.75" x14ac:dyDescent="0.25">
      <c r="A262" s="94" t="str">
        <f>'[2]PLANILHA DE ORÇAMENTO- ANEXO 16'!A265</f>
        <v>7.6.4</v>
      </c>
      <c r="B262" s="90" t="str">
        <f>'[2]PLANILHA DE ORÇAMENTO- ANEXO 16'!B265</f>
        <v>CDHU</v>
      </c>
      <c r="C262" s="90" t="str">
        <f>'[2]PLANILHA DE ORÇAMENTO- ANEXO 16'!C265</f>
        <v>40.05.020</v>
      </c>
      <c r="D262" s="83" t="str">
        <f>'[2]PLANILHA DE ORÇAMENTO- ANEXO 16'!D265</f>
        <v>Interruptor com 1 tecla simples e placa</v>
      </c>
      <c r="E262" s="90" t="str">
        <f>'[2]PLANILHA DE ORÇAMENTO- ANEXO 16'!E265</f>
        <v>CJ</v>
      </c>
      <c r="F262" s="111">
        <f>'[2]PLANILHA DE ORÇAMENTO- ANEXO 16'!F265</f>
        <v>9</v>
      </c>
      <c r="G262" s="109" t="s">
        <v>192</v>
      </c>
    </row>
    <row r="263" spans="1:7" s="33" customFormat="1" ht="15.75" x14ac:dyDescent="0.25">
      <c r="A263" s="94" t="str">
        <f>'[2]PLANILHA DE ORÇAMENTO- ANEXO 16'!A266</f>
        <v>7.6.5</v>
      </c>
      <c r="B263" s="90" t="str">
        <f>'[2]PLANILHA DE ORÇAMENTO- ANEXO 16'!B266</f>
        <v>CDHU</v>
      </c>
      <c r="C263" s="90" t="str">
        <f>'[2]PLANILHA DE ORÇAMENTO- ANEXO 16'!C266</f>
        <v>40.04.450</v>
      </c>
      <c r="D263" s="83" t="str">
        <f>'[2]PLANILHA DE ORÇAMENTO- ANEXO 16'!D266</f>
        <v>Tomada 2P+T de 10 A - 250 V, completa</v>
      </c>
      <c r="E263" s="90" t="str">
        <f>'[2]PLANILHA DE ORÇAMENTO- ANEXO 16'!E266</f>
        <v>CJ</v>
      </c>
      <c r="F263" s="111">
        <f>'[2]PLANILHA DE ORÇAMENTO- ANEXO 16'!F266</f>
        <v>43</v>
      </c>
      <c r="G263" s="109" t="s">
        <v>192</v>
      </c>
    </row>
    <row r="264" spans="1:7" s="33" customFormat="1" ht="15.75" x14ac:dyDescent="0.25">
      <c r="A264" s="94" t="str">
        <f>'[2]PLANILHA DE ORÇAMENTO- ANEXO 16'!A267</f>
        <v>7.6.6</v>
      </c>
      <c r="B264" s="90" t="str">
        <f>'[2]PLANILHA DE ORÇAMENTO- ANEXO 16'!B267</f>
        <v>CDHU</v>
      </c>
      <c r="C264" s="90" t="str">
        <f>'[2]PLANILHA DE ORÇAMENTO- ANEXO 16'!C267</f>
        <v>40.04.460</v>
      </c>
      <c r="D264" s="83" t="str">
        <f>'[2]PLANILHA DE ORÇAMENTO- ANEXO 16'!D267</f>
        <v>Tomada 2P+T de 20 A - 250 V, completa</v>
      </c>
      <c r="E264" s="90" t="str">
        <f>'[2]PLANILHA DE ORÇAMENTO- ANEXO 16'!E267</f>
        <v>CJ</v>
      </c>
      <c r="F264" s="111">
        <f>'[2]PLANILHA DE ORÇAMENTO- ANEXO 16'!F267</f>
        <v>8</v>
      </c>
      <c r="G264" s="109" t="s">
        <v>192</v>
      </c>
    </row>
    <row r="265" spans="1:7" s="33" customFormat="1" ht="30" x14ac:dyDescent="0.25">
      <c r="A265" s="94" t="str">
        <f>'[2]PLANILHA DE ORÇAMENTO- ANEXO 16'!A268</f>
        <v>7.6.7</v>
      </c>
      <c r="B265" s="90" t="str">
        <f>'[2]PLANILHA DE ORÇAMENTO- ANEXO 16'!B268</f>
        <v>CDHU</v>
      </c>
      <c r="C265" s="90" t="str">
        <f>'[2]PLANILHA DE ORÇAMENTO- ANEXO 16'!C268</f>
        <v>38.07.300</v>
      </c>
      <c r="D265" s="83" t="str">
        <f>'[2]PLANILHA DE ORÇAMENTO- ANEXO 16'!D268</f>
        <v>Perfilado perfurado 38 x 38 mm em chapa 14 pré-zincada, com acessórios</v>
      </c>
      <c r="E265" s="90" t="str">
        <f>'[2]PLANILHA DE ORÇAMENTO- ANEXO 16'!E268</f>
        <v>M</v>
      </c>
      <c r="F265" s="111">
        <f>'[2]PLANILHA DE ORÇAMENTO- ANEXO 16'!F268</f>
        <v>15</v>
      </c>
      <c r="G265" s="109" t="s">
        <v>192</v>
      </c>
    </row>
    <row r="266" spans="1:7" s="33" customFormat="1" ht="45" x14ac:dyDescent="0.25">
      <c r="A266" s="94" t="str">
        <f>'[2]PLANILHA DE ORÇAMENTO- ANEXO 16'!A269</f>
        <v>7.6.8</v>
      </c>
      <c r="B266" s="90" t="str">
        <f>'[2]PLANILHA DE ORÇAMENTO- ANEXO 16'!B269</f>
        <v>CDHU</v>
      </c>
      <c r="C266" s="90" t="str">
        <f>'[2]PLANILHA DE ORÇAMENTO- ANEXO 16'!C269</f>
        <v>43.20.130</v>
      </c>
      <c r="D266" s="83" t="str">
        <f>'[2]PLANILHA DE ORÇAMENTO- ANEXO 16'!D269</f>
        <v>Caixa de passagem para condicionamento de ar tipo Split, com saída de dreno único na vertical - 39 x 22 x 6 cm</v>
      </c>
      <c r="E266" s="90" t="str">
        <f>'[2]PLANILHA DE ORÇAMENTO- ANEXO 16'!E269</f>
        <v>UN</v>
      </c>
      <c r="F266" s="111">
        <f>'[2]PLANILHA DE ORÇAMENTO- ANEXO 16'!F269</f>
        <v>8</v>
      </c>
      <c r="G266" s="109" t="s">
        <v>192</v>
      </c>
    </row>
    <row r="267" spans="1:7" s="33" customFormat="1" ht="30" x14ac:dyDescent="0.25">
      <c r="A267" s="94" t="str">
        <f>'[2]PLANILHA DE ORÇAMENTO- ANEXO 16'!A270</f>
        <v>7.6.9</v>
      </c>
      <c r="B267" s="90" t="str">
        <f>'[2]PLANILHA DE ORÇAMENTO- ANEXO 16'!B270</f>
        <v>CDHU</v>
      </c>
      <c r="C267" s="90" t="str">
        <f>'[2]PLANILHA DE ORÇAMENTO- ANEXO 16'!C270</f>
        <v>46.01.020</v>
      </c>
      <c r="D267" s="83" t="str">
        <f>'[2]PLANILHA DE ORÇAMENTO- ANEXO 16'!D270</f>
        <v>Tubo de PVC rígido soldável marrom, DN= 25 mm, (3/4´), inclusive conexões</v>
      </c>
      <c r="E267" s="90" t="str">
        <f>'[2]PLANILHA DE ORÇAMENTO- ANEXO 16'!E270</f>
        <v>M</v>
      </c>
      <c r="F267" s="111">
        <f>'[2]PLANILHA DE ORÇAMENTO- ANEXO 16'!F270</f>
        <v>36</v>
      </c>
      <c r="G267" s="109" t="s">
        <v>192</v>
      </c>
    </row>
    <row r="268" spans="1:7" s="33" customFormat="1" ht="30" x14ac:dyDescent="0.25">
      <c r="A268" s="94" t="str">
        <f>'[2]PLANILHA DE ORÇAMENTO- ANEXO 16'!A271</f>
        <v>7.6.10</v>
      </c>
      <c r="B268" s="90" t="str">
        <f>'[2]PLANILHA DE ORÇAMENTO- ANEXO 16'!B271</f>
        <v>CDHU</v>
      </c>
      <c r="C268" s="90" t="str">
        <f>'[2]PLANILHA DE ORÇAMENTO- ANEXO 16'!C271</f>
        <v>39.02.016</v>
      </c>
      <c r="D268" s="83" t="str">
        <f>'[2]PLANILHA DE ORÇAMENTO- ANEXO 16'!D271</f>
        <v>Cabo de cobre de 2,5 mm², isolamento 750 V - isolação em PVC 70°C</v>
      </c>
      <c r="E268" s="90" t="str">
        <f>'[2]PLANILHA DE ORÇAMENTO- ANEXO 16'!E271</f>
        <v>M</v>
      </c>
      <c r="F268" s="111">
        <f>'[2]PLANILHA DE ORÇAMENTO- ANEXO 16'!F271</f>
        <v>1600</v>
      </c>
      <c r="G268" s="109" t="s">
        <v>192</v>
      </c>
    </row>
    <row r="269" spans="1:7" s="33" customFormat="1" ht="30" x14ac:dyDescent="0.25">
      <c r="A269" s="94" t="str">
        <f>'[2]PLANILHA DE ORÇAMENTO- ANEXO 16'!A272</f>
        <v>7.6.11</v>
      </c>
      <c r="B269" s="90" t="str">
        <f>'[2]PLANILHA DE ORÇAMENTO- ANEXO 16'!B272</f>
        <v>CDHU</v>
      </c>
      <c r="C269" s="90" t="str">
        <f>'[2]PLANILHA DE ORÇAMENTO- ANEXO 16'!C272</f>
        <v>39.02.020</v>
      </c>
      <c r="D269" s="83" t="str">
        <f>'[2]PLANILHA DE ORÇAMENTO- ANEXO 16'!D272</f>
        <v>Cabo de cobre de 4 mm², isolamento 750 V - isolação em PVC 70°C</v>
      </c>
      <c r="E269" s="90" t="str">
        <f>'[2]PLANILHA DE ORÇAMENTO- ANEXO 16'!E272</f>
        <v>M</v>
      </c>
      <c r="F269" s="111">
        <f>'[2]PLANILHA DE ORÇAMENTO- ANEXO 16'!F272</f>
        <v>1200</v>
      </c>
      <c r="G269" s="109" t="s">
        <v>192</v>
      </c>
    </row>
    <row r="270" spans="1:7" s="33" customFormat="1" ht="30" x14ac:dyDescent="0.25">
      <c r="A270" s="94" t="str">
        <f>'[2]PLANILHA DE ORÇAMENTO- ANEXO 16'!A273</f>
        <v>7.6.12</v>
      </c>
      <c r="B270" s="90" t="str">
        <f>'[2]PLANILHA DE ORÇAMENTO- ANEXO 16'!B273</f>
        <v>CDHU</v>
      </c>
      <c r="C270" s="90" t="str">
        <f>'[2]PLANILHA DE ORÇAMENTO- ANEXO 16'!C273</f>
        <v>39.02.030</v>
      </c>
      <c r="D270" s="83" t="str">
        <f>'[2]PLANILHA DE ORÇAMENTO- ANEXO 16'!D273</f>
        <v>Cabo de cobre de 6 mm², isolamento 750 V - isolação em PVC 70°C</v>
      </c>
      <c r="E270" s="90" t="str">
        <f>'[2]PLANILHA DE ORÇAMENTO- ANEXO 16'!E273</f>
        <v>M</v>
      </c>
      <c r="F270" s="111">
        <f>'[2]PLANILHA DE ORÇAMENTO- ANEXO 16'!F273</f>
        <v>800</v>
      </c>
      <c r="G270" s="109" t="s">
        <v>192</v>
      </c>
    </row>
    <row r="271" spans="1:7" s="33" customFormat="1" ht="30" x14ac:dyDescent="0.25">
      <c r="A271" s="94" t="str">
        <f>'[2]PLANILHA DE ORÇAMENTO- ANEXO 16'!A274</f>
        <v>7.6.13</v>
      </c>
      <c r="B271" s="90" t="str">
        <f>'[2]PLANILHA DE ORÇAMENTO- ANEXO 16'!B274</f>
        <v>CDHU</v>
      </c>
      <c r="C271" s="90" t="str">
        <f>'[2]PLANILHA DE ORÇAMENTO- ANEXO 16'!C274</f>
        <v>38.19.030</v>
      </c>
      <c r="D271" s="83" t="str">
        <f>'[2]PLANILHA DE ORÇAMENTO- ANEXO 16'!D274</f>
        <v>Eletroduto de PVC corrugado flexível leve, diâmetro externo de 25 mm</v>
      </c>
      <c r="E271" s="90" t="str">
        <f>'[2]PLANILHA DE ORÇAMENTO- ANEXO 16'!E274</f>
        <v>M</v>
      </c>
      <c r="F271" s="111">
        <f>'[2]PLANILHA DE ORÇAMENTO- ANEXO 16'!F274</f>
        <v>150</v>
      </c>
      <c r="G271" s="109" t="s">
        <v>192</v>
      </c>
    </row>
    <row r="272" spans="1:7" s="33" customFormat="1" ht="30" x14ac:dyDescent="0.25">
      <c r="A272" s="94" t="str">
        <f>'[2]PLANILHA DE ORÇAMENTO- ANEXO 16'!A275</f>
        <v>7.6.14</v>
      </c>
      <c r="B272" s="90" t="str">
        <f>'[2]PLANILHA DE ORÇAMENTO- ANEXO 16'!B275</f>
        <v>CDHU</v>
      </c>
      <c r="C272" s="90" t="str">
        <f>'[2]PLANILHA DE ORÇAMENTO- ANEXO 16'!C275</f>
        <v>38.04.040</v>
      </c>
      <c r="D272" s="83" t="str">
        <f>'[2]PLANILHA DE ORÇAMENTO- ANEXO 16'!D275</f>
        <v>Eletroduto galvanizado conforme NBR13057 -  3/4´ com acessórios</v>
      </c>
      <c r="E272" s="90" t="str">
        <f>'[2]PLANILHA DE ORÇAMENTO- ANEXO 16'!E275</f>
        <v>M</v>
      </c>
      <c r="F272" s="111">
        <f>'[2]PLANILHA DE ORÇAMENTO- ANEXO 16'!F275</f>
        <v>100</v>
      </c>
      <c r="G272" s="109" t="s">
        <v>192</v>
      </c>
    </row>
    <row r="273" spans="1:7" s="33" customFormat="1" ht="30" x14ac:dyDescent="0.25">
      <c r="A273" s="94" t="str">
        <f>'[2]PLANILHA DE ORÇAMENTO- ANEXO 16'!A276</f>
        <v>7.6.15</v>
      </c>
      <c r="B273" s="90" t="str">
        <f>'[2]PLANILHA DE ORÇAMENTO- ANEXO 16'!B276</f>
        <v>CDHU</v>
      </c>
      <c r="C273" s="90" t="str">
        <f>'[2]PLANILHA DE ORÇAMENTO- ANEXO 16'!C276</f>
        <v>38.04.060</v>
      </c>
      <c r="D273" s="83" t="str">
        <f>'[2]PLANILHA DE ORÇAMENTO- ANEXO 16'!D276</f>
        <v>Eletroduto galvanizado conforme NBR13057 -  1´ com acessórios</v>
      </c>
      <c r="E273" s="90" t="str">
        <f>'[2]PLANILHA DE ORÇAMENTO- ANEXO 16'!E276</f>
        <v>M</v>
      </c>
      <c r="F273" s="111">
        <f>'[2]PLANILHA DE ORÇAMENTO- ANEXO 16'!F276</f>
        <v>60</v>
      </c>
      <c r="G273" s="109" t="s">
        <v>192</v>
      </c>
    </row>
    <row r="274" spans="1:7" s="33" customFormat="1" ht="30" x14ac:dyDescent="0.25">
      <c r="A274" s="94" t="str">
        <f>'[2]PLANILHA DE ORÇAMENTO- ANEXO 16'!A277</f>
        <v>7.6.16</v>
      </c>
      <c r="B274" s="90" t="str">
        <f>'[2]PLANILHA DE ORÇAMENTO- ANEXO 16'!B277</f>
        <v>CDHU</v>
      </c>
      <c r="C274" s="90" t="str">
        <f>'[2]PLANILHA DE ORÇAMENTO- ANEXO 16'!C277</f>
        <v>38.04.080</v>
      </c>
      <c r="D274" s="83" t="str">
        <f>'[2]PLANILHA DE ORÇAMENTO- ANEXO 16'!D277</f>
        <v>Eletroduto galvanizado conforme NBR13057 -  1 1/4´ com acessórios</v>
      </c>
      <c r="E274" s="90" t="str">
        <f>'[2]PLANILHA DE ORÇAMENTO- ANEXO 16'!E277</f>
        <v>M</v>
      </c>
      <c r="F274" s="111">
        <f>'[2]PLANILHA DE ORÇAMENTO- ANEXO 16'!F277</f>
        <v>60</v>
      </c>
      <c r="G274" s="109" t="s">
        <v>192</v>
      </c>
    </row>
    <row r="275" spans="1:7" s="33" customFormat="1" ht="30" x14ac:dyDescent="0.25">
      <c r="A275" s="94" t="str">
        <f>'[2]PLANILHA DE ORÇAMENTO- ANEXO 16'!A278</f>
        <v>7.6.17</v>
      </c>
      <c r="B275" s="90" t="str">
        <f>'[2]PLANILHA DE ORÇAMENTO- ANEXO 16'!B278</f>
        <v>CDHU</v>
      </c>
      <c r="C275" s="90" t="str">
        <f>'[2]PLANILHA DE ORÇAMENTO- ANEXO 16'!C278</f>
        <v>40.02.080</v>
      </c>
      <c r="D275" s="83" t="str">
        <f>'[2]PLANILHA DE ORÇAMENTO- ANEXO 16'!D278</f>
        <v>Caixa de passagem em chapa, com tampa parafusada, 300 x 300 x 120 mm</v>
      </c>
      <c r="E275" s="90" t="str">
        <f>'[2]PLANILHA DE ORÇAMENTO- ANEXO 16'!E278</f>
        <v>UN</v>
      </c>
      <c r="F275" s="111">
        <f>'[2]PLANILHA DE ORÇAMENTO- ANEXO 16'!F278</f>
        <v>7</v>
      </c>
      <c r="G275" s="109" t="s">
        <v>192</v>
      </c>
    </row>
    <row r="276" spans="1:7" s="33" customFormat="1" ht="15.75" x14ac:dyDescent="0.25">
      <c r="A276" s="94" t="str">
        <f>'[2]PLANILHA DE ORÇAMENTO- ANEXO 16'!A279</f>
        <v>7.6.18</v>
      </c>
      <c r="B276" s="90" t="str">
        <f>'[2]PLANILHA DE ORÇAMENTO- ANEXO 16'!B279</f>
        <v>CDHU</v>
      </c>
      <c r="C276" s="90" t="str">
        <f>'[2]PLANILHA DE ORÇAMENTO- ANEXO 16'!C279</f>
        <v>38.15.010</v>
      </c>
      <c r="D276" s="83" t="str">
        <f>'[2]PLANILHA DE ORÇAMENTO- ANEXO 16'!D279</f>
        <v>Eletroduto metálico flexível com capa em PVC de 3/4´</v>
      </c>
      <c r="E276" s="90" t="str">
        <f>'[2]PLANILHA DE ORÇAMENTO- ANEXO 16'!E279</f>
        <v>M</v>
      </c>
      <c r="F276" s="111">
        <f>'[2]PLANILHA DE ORÇAMENTO- ANEXO 16'!F279</f>
        <v>5</v>
      </c>
      <c r="G276" s="109" t="s">
        <v>192</v>
      </c>
    </row>
    <row r="277" spans="1:7" s="33" customFormat="1" ht="15.75" x14ac:dyDescent="0.25">
      <c r="A277" s="94" t="str">
        <f>'[2]PLANILHA DE ORÇAMENTO- ANEXO 16'!A280</f>
        <v>7.6.19</v>
      </c>
      <c r="B277" s="90" t="str">
        <f>'[2]PLANILHA DE ORÇAMENTO- ANEXO 16'!B280</f>
        <v>CDHU</v>
      </c>
      <c r="C277" s="90" t="str">
        <f>'[2]PLANILHA DE ORÇAMENTO- ANEXO 16'!C280</f>
        <v>38.15.020</v>
      </c>
      <c r="D277" s="83" t="str">
        <f>'[2]PLANILHA DE ORÇAMENTO- ANEXO 16'!D280</f>
        <v>Eletroduto metálico flexível com capa em PVC de 1´</v>
      </c>
      <c r="E277" s="90" t="str">
        <f>'[2]PLANILHA DE ORÇAMENTO- ANEXO 16'!E280</f>
        <v>M</v>
      </c>
      <c r="F277" s="111">
        <f>'[2]PLANILHA DE ORÇAMENTO- ANEXO 16'!F280</f>
        <v>5</v>
      </c>
      <c r="G277" s="109" t="s">
        <v>192</v>
      </c>
    </row>
    <row r="278" spans="1:7" s="33" customFormat="1" ht="15.75" x14ac:dyDescent="0.25">
      <c r="A278" s="94" t="str">
        <f>'[2]PLANILHA DE ORÇAMENTO- ANEXO 16'!A281</f>
        <v>7.6.20</v>
      </c>
      <c r="B278" s="90" t="str">
        <f>'[2]PLANILHA DE ORÇAMENTO- ANEXO 16'!B281</f>
        <v>CDHU</v>
      </c>
      <c r="C278" s="90" t="str">
        <f>'[2]PLANILHA DE ORÇAMENTO- ANEXO 16'!C281</f>
        <v>40.06.060</v>
      </c>
      <c r="D278" s="83" t="str">
        <f>'[2]PLANILHA DE ORÇAMENTO- ANEXO 16'!D281</f>
        <v>Condulete metálico de 1´</v>
      </c>
      <c r="E278" s="90" t="str">
        <f>'[2]PLANILHA DE ORÇAMENTO- ANEXO 16'!E281</f>
        <v>CJ</v>
      </c>
      <c r="F278" s="111">
        <f>'[2]PLANILHA DE ORÇAMENTO- ANEXO 16'!F281</f>
        <v>20</v>
      </c>
      <c r="G278" s="109" t="s">
        <v>192</v>
      </c>
    </row>
    <row r="279" spans="1:7" s="33" customFormat="1" ht="15.75" x14ac:dyDescent="0.25">
      <c r="A279" s="94" t="str">
        <f>'[2]PLANILHA DE ORÇAMENTO- ANEXO 16'!A282</f>
        <v>7.6.21</v>
      </c>
      <c r="B279" s="90" t="str">
        <f>'[2]PLANILHA DE ORÇAMENTO- ANEXO 16'!B282</f>
        <v>CDHU</v>
      </c>
      <c r="C279" s="90" t="str">
        <f>'[2]PLANILHA DE ORÇAMENTO- ANEXO 16'!C282</f>
        <v>40.06.080</v>
      </c>
      <c r="D279" s="83" t="str">
        <f>'[2]PLANILHA DE ORÇAMENTO- ANEXO 16'!D282</f>
        <v>Condulete metálico de 1 1/4´</v>
      </c>
      <c r="E279" s="90" t="str">
        <f>'[2]PLANILHA DE ORÇAMENTO- ANEXO 16'!E282</f>
        <v>CJ</v>
      </c>
      <c r="F279" s="111">
        <f>'[2]PLANILHA DE ORÇAMENTO- ANEXO 16'!F282</f>
        <v>15</v>
      </c>
      <c r="G279" s="109" t="s">
        <v>192</v>
      </c>
    </row>
    <row r="280" spans="1:7" s="33" customFormat="1" ht="31.5" x14ac:dyDescent="0.25">
      <c r="A280" s="95" t="str">
        <f>'[2]PLANILHA DE ORÇAMENTO- ANEXO 16'!A283</f>
        <v>7.7</v>
      </c>
      <c r="B280" s="96"/>
      <c r="C280" s="96"/>
      <c r="D280" s="112" t="str">
        <f>'[2]PLANILHA DE ORÇAMENTO- ANEXO 16'!D283</f>
        <v>Iluminação e Tomadas dos Sanitários, Sala de Video e Área de Serviços</v>
      </c>
      <c r="E280" s="96"/>
      <c r="F280" s="96"/>
      <c r="G280" s="96"/>
    </row>
    <row r="281" spans="1:7" s="33" customFormat="1" ht="45" x14ac:dyDescent="0.25">
      <c r="A281" s="94" t="str">
        <f>'[2]PLANILHA DE ORÇAMENTO- ANEXO 16'!A284</f>
        <v>7.7.1</v>
      </c>
      <c r="B281" s="90" t="str">
        <f>'[2]PLANILHA DE ORÇAMENTO- ANEXO 16'!B284</f>
        <v>CDHU</v>
      </c>
      <c r="C281" s="90" t="str">
        <f>'[2]PLANILHA DE ORÇAMENTO- ANEXO 16'!C284</f>
        <v>41.31.040</v>
      </c>
      <c r="D281" s="83" t="str">
        <f>'[2]PLANILHA DE ORÇAMENTO- ANEXO 16'!D284</f>
        <v>Luminária LED retangular de sobrepor com difusor translúcido, 4000 K, fluxo luminoso de 3690 a 4800 lm, potência de 38 W a 41 W</v>
      </c>
      <c r="E281" s="90" t="str">
        <f>'[2]PLANILHA DE ORÇAMENTO- ANEXO 16'!E284</f>
        <v>UN</v>
      </c>
      <c r="F281" s="111">
        <f>'[2]PLANILHA DE ORÇAMENTO- ANEXO 16'!F284</f>
        <v>26</v>
      </c>
      <c r="G281" s="109" t="s">
        <v>192</v>
      </c>
    </row>
    <row r="282" spans="1:7" s="33" customFormat="1" ht="45" x14ac:dyDescent="0.25">
      <c r="A282" s="94" t="str">
        <f>'[2]PLANILHA DE ORÇAMENTO- ANEXO 16'!A285</f>
        <v>7.7.2</v>
      </c>
      <c r="B282" s="90" t="str">
        <f>'[2]PLANILHA DE ORÇAMENTO- ANEXO 16'!B285</f>
        <v>SINAPI</v>
      </c>
      <c r="C282" s="90" t="str">
        <f>'[2]PLANILHA DE ORÇAMENTO- ANEXO 16'!C285</f>
        <v>97599</v>
      </c>
      <c r="D282" s="83" t="str">
        <f>'[2]PLANILHA DE ORÇAMENTO- ANEXO 16'!D285</f>
        <v>LUMINÁRIA DE EMERGÊNCIA, COM 30 LÂMPADAS LED DE 2 W, SEM REATOR - FORNECIMENTO E INSTALAÇÃO. AF_02/2020</v>
      </c>
      <c r="E282" s="90" t="str">
        <f>'[2]PLANILHA DE ORÇAMENTO- ANEXO 16'!E285</f>
        <v>UN</v>
      </c>
      <c r="F282" s="111">
        <f>'[2]PLANILHA DE ORÇAMENTO- ANEXO 16'!F285</f>
        <v>1</v>
      </c>
      <c r="G282" s="109" t="s">
        <v>192</v>
      </c>
    </row>
    <row r="283" spans="1:7" s="33" customFormat="1" ht="15.75" x14ac:dyDescent="0.25">
      <c r="A283" s="94" t="str">
        <f>'[2]PLANILHA DE ORÇAMENTO- ANEXO 16'!A286</f>
        <v>7.7.3</v>
      </c>
      <c r="B283" s="90" t="str">
        <f>'[2]PLANILHA DE ORÇAMENTO- ANEXO 16'!B286</f>
        <v>CDHU</v>
      </c>
      <c r="C283" s="90" t="str">
        <f>'[2]PLANILHA DE ORÇAMENTO- ANEXO 16'!C286</f>
        <v>40.01.020</v>
      </c>
      <c r="D283" s="83" t="str">
        <f>'[2]PLANILHA DE ORÇAMENTO- ANEXO 16'!D286</f>
        <v>Caixa de ferro estampada 4´ x 2´</v>
      </c>
      <c r="E283" s="90" t="str">
        <f>'[2]PLANILHA DE ORÇAMENTO- ANEXO 16'!E286</f>
        <v>UN</v>
      </c>
      <c r="F283" s="111">
        <f>'[2]PLANILHA DE ORÇAMENTO- ANEXO 16'!F286</f>
        <v>30</v>
      </c>
      <c r="G283" s="109" t="s">
        <v>192</v>
      </c>
    </row>
    <row r="284" spans="1:7" s="33" customFormat="1" ht="15.75" x14ac:dyDescent="0.25">
      <c r="A284" s="94" t="str">
        <f>'[2]PLANILHA DE ORÇAMENTO- ANEXO 16'!A287</f>
        <v>7.7.4</v>
      </c>
      <c r="B284" s="90" t="str">
        <f>'[2]PLANILHA DE ORÇAMENTO- ANEXO 16'!B287</f>
        <v>CDHU</v>
      </c>
      <c r="C284" s="90" t="str">
        <f>'[2]PLANILHA DE ORÇAMENTO- ANEXO 16'!C287</f>
        <v>40.05.020</v>
      </c>
      <c r="D284" s="83" t="str">
        <f>'[2]PLANILHA DE ORÇAMENTO- ANEXO 16'!D287</f>
        <v>Interruptor com 1 tecla simples e placa</v>
      </c>
      <c r="E284" s="90" t="str">
        <f>'[2]PLANILHA DE ORÇAMENTO- ANEXO 16'!E287</f>
        <v>CJ</v>
      </c>
      <c r="F284" s="111">
        <f>'[2]PLANILHA DE ORÇAMENTO- ANEXO 16'!F287</f>
        <v>10</v>
      </c>
      <c r="G284" s="109" t="s">
        <v>192</v>
      </c>
    </row>
    <row r="285" spans="1:7" s="33" customFormat="1" ht="15.75" x14ac:dyDescent="0.25">
      <c r="A285" s="94" t="str">
        <f>'[2]PLANILHA DE ORÇAMENTO- ANEXO 16'!A288</f>
        <v>7.7.5</v>
      </c>
      <c r="B285" s="90" t="str">
        <f>'[2]PLANILHA DE ORÇAMENTO- ANEXO 16'!B288</f>
        <v>CDHU</v>
      </c>
      <c r="C285" s="90" t="str">
        <f>'[2]PLANILHA DE ORÇAMENTO- ANEXO 16'!C288</f>
        <v>40.04.450</v>
      </c>
      <c r="D285" s="83" t="str">
        <f>'[2]PLANILHA DE ORÇAMENTO- ANEXO 16'!D288</f>
        <v>Tomada 2P+T de 10 A - 250 V, completa</v>
      </c>
      <c r="E285" s="90" t="str">
        <f>'[2]PLANILHA DE ORÇAMENTO- ANEXO 16'!E288</f>
        <v>CJ</v>
      </c>
      <c r="F285" s="111">
        <f>'[2]PLANILHA DE ORÇAMENTO- ANEXO 16'!F288</f>
        <v>20</v>
      </c>
      <c r="G285" s="109" t="s">
        <v>192</v>
      </c>
    </row>
    <row r="286" spans="1:7" s="33" customFormat="1" ht="15.75" x14ac:dyDescent="0.25">
      <c r="A286" s="94" t="str">
        <f>'[2]PLANILHA DE ORÇAMENTO- ANEXO 16'!A289</f>
        <v>7.7.6</v>
      </c>
      <c r="B286" s="90" t="str">
        <f>'[2]PLANILHA DE ORÇAMENTO- ANEXO 16'!B289</f>
        <v>CDHU</v>
      </c>
      <c r="C286" s="90" t="str">
        <f>'[2]PLANILHA DE ORÇAMENTO- ANEXO 16'!C289</f>
        <v>40.04.460</v>
      </c>
      <c r="D286" s="83" t="str">
        <f>'[2]PLANILHA DE ORÇAMENTO- ANEXO 16'!D289</f>
        <v>Tomada 2P+T de 20 A - 250 V, completa</v>
      </c>
      <c r="E286" s="90" t="str">
        <f>'[2]PLANILHA DE ORÇAMENTO- ANEXO 16'!E289</f>
        <v>CJ</v>
      </c>
      <c r="F286" s="111">
        <f>'[2]PLANILHA DE ORÇAMENTO- ANEXO 16'!F289</f>
        <v>6</v>
      </c>
      <c r="G286" s="109" t="s">
        <v>192</v>
      </c>
    </row>
    <row r="287" spans="1:7" s="33" customFormat="1" ht="45" x14ac:dyDescent="0.25">
      <c r="A287" s="94" t="str">
        <f>'[2]PLANILHA DE ORÇAMENTO- ANEXO 16'!A290</f>
        <v>7.7.7</v>
      </c>
      <c r="B287" s="90" t="str">
        <f>'[2]PLANILHA DE ORÇAMENTO- ANEXO 16'!B290</f>
        <v>CDHU</v>
      </c>
      <c r="C287" s="90" t="str">
        <f>'[2]PLANILHA DE ORÇAMENTO- ANEXO 16'!C290</f>
        <v>43.20.130</v>
      </c>
      <c r="D287" s="83" t="str">
        <f>'[2]PLANILHA DE ORÇAMENTO- ANEXO 16'!D290</f>
        <v>Caixa de passagem para condicionamento de ar tipo Split, com saída de dreno único na vertical - 39 x 22 x 6 cm</v>
      </c>
      <c r="E287" s="90" t="str">
        <f>'[2]PLANILHA DE ORÇAMENTO- ANEXO 16'!E290</f>
        <v>UN</v>
      </c>
      <c r="F287" s="111">
        <f>'[2]PLANILHA DE ORÇAMENTO- ANEXO 16'!F290</f>
        <v>2</v>
      </c>
      <c r="G287" s="109" t="s">
        <v>192</v>
      </c>
    </row>
    <row r="288" spans="1:7" s="33" customFormat="1" ht="30" x14ac:dyDescent="0.25">
      <c r="A288" s="94" t="str">
        <f>'[2]PLANILHA DE ORÇAMENTO- ANEXO 16'!A291</f>
        <v>7.7.8</v>
      </c>
      <c r="B288" s="90" t="str">
        <f>'[2]PLANILHA DE ORÇAMENTO- ANEXO 16'!B291</f>
        <v>CDHU</v>
      </c>
      <c r="C288" s="90" t="str">
        <f>'[2]PLANILHA DE ORÇAMENTO- ANEXO 16'!C291</f>
        <v>46.01.020</v>
      </c>
      <c r="D288" s="83" t="str">
        <f>'[2]PLANILHA DE ORÇAMENTO- ANEXO 16'!D291</f>
        <v>Tubo de PVC rígido soldável marrom, DN= 25 mm, (3/4´), inclusive conexões</v>
      </c>
      <c r="E288" s="90" t="str">
        <f>'[2]PLANILHA DE ORÇAMENTO- ANEXO 16'!E291</f>
        <v>M</v>
      </c>
      <c r="F288" s="111">
        <f>'[2]PLANILHA DE ORÇAMENTO- ANEXO 16'!F291</f>
        <v>10</v>
      </c>
      <c r="G288" s="109" t="s">
        <v>192</v>
      </c>
    </row>
    <row r="289" spans="1:7" s="33" customFormat="1" ht="30" x14ac:dyDescent="0.25">
      <c r="A289" s="94" t="str">
        <f>'[2]PLANILHA DE ORÇAMENTO- ANEXO 16'!A292</f>
        <v>7.7.9</v>
      </c>
      <c r="B289" s="90" t="str">
        <f>'[2]PLANILHA DE ORÇAMENTO- ANEXO 16'!B292</f>
        <v>CDHU</v>
      </c>
      <c r="C289" s="90" t="str">
        <f>'[2]PLANILHA DE ORÇAMENTO- ANEXO 16'!C292</f>
        <v>39.02.016</v>
      </c>
      <c r="D289" s="83" t="str">
        <f>'[2]PLANILHA DE ORÇAMENTO- ANEXO 16'!D292</f>
        <v>Cabo de cobre de 2,5 mm², isolamento 750 V - isolação em PVC 70°C</v>
      </c>
      <c r="E289" s="90" t="str">
        <f>'[2]PLANILHA DE ORÇAMENTO- ANEXO 16'!E292</f>
        <v>M</v>
      </c>
      <c r="F289" s="111">
        <f>'[2]PLANILHA DE ORÇAMENTO- ANEXO 16'!F292</f>
        <v>1100</v>
      </c>
      <c r="G289" s="109" t="s">
        <v>192</v>
      </c>
    </row>
    <row r="290" spans="1:7" s="33" customFormat="1" ht="30" x14ac:dyDescent="0.25">
      <c r="A290" s="94" t="str">
        <f>'[2]PLANILHA DE ORÇAMENTO- ANEXO 16'!A293</f>
        <v>7.7.10</v>
      </c>
      <c r="B290" s="90" t="str">
        <f>'[2]PLANILHA DE ORÇAMENTO- ANEXO 16'!B293</f>
        <v>CDHU</v>
      </c>
      <c r="C290" s="90" t="str">
        <f>'[2]PLANILHA DE ORÇAMENTO- ANEXO 16'!C293</f>
        <v>39.02.020</v>
      </c>
      <c r="D290" s="83" t="str">
        <f>'[2]PLANILHA DE ORÇAMENTO- ANEXO 16'!D293</f>
        <v>Cabo de cobre de 4 mm², isolamento 750 V - isolação em PVC 70°C</v>
      </c>
      <c r="E290" s="90" t="str">
        <f>'[2]PLANILHA DE ORÇAMENTO- ANEXO 16'!E293</f>
        <v>M</v>
      </c>
      <c r="F290" s="111">
        <f>'[2]PLANILHA DE ORÇAMENTO- ANEXO 16'!F293</f>
        <v>200</v>
      </c>
      <c r="G290" s="109" t="s">
        <v>192</v>
      </c>
    </row>
    <row r="291" spans="1:7" s="33" customFormat="1" ht="30" x14ac:dyDescent="0.25">
      <c r="A291" s="94" t="str">
        <f>'[2]PLANILHA DE ORÇAMENTO- ANEXO 16'!A294</f>
        <v>7.7.11</v>
      </c>
      <c r="B291" s="90" t="str">
        <f>'[2]PLANILHA DE ORÇAMENTO- ANEXO 16'!B294</f>
        <v>CDHU</v>
      </c>
      <c r="C291" s="90" t="str">
        <f>'[2]PLANILHA DE ORÇAMENTO- ANEXO 16'!C294</f>
        <v>38.19.030</v>
      </c>
      <c r="D291" s="83" t="str">
        <f>'[2]PLANILHA DE ORÇAMENTO- ANEXO 16'!D294</f>
        <v>Eletroduto de PVC corrugado flexível leve, diâmetro externo de 25 mm</v>
      </c>
      <c r="E291" s="90" t="str">
        <f>'[2]PLANILHA DE ORÇAMENTO- ANEXO 16'!E294</f>
        <v>M</v>
      </c>
      <c r="F291" s="111">
        <f>'[2]PLANILHA DE ORÇAMENTO- ANEXO 16'!F294</f>
        <v>200</v>
      </c>
      <c r="G291" s="109" t="s">
        <v>192</v>
      </c>
    </row>
    <row r="292" spans="1:7" s="33" customFormat="1" ht="30" x14ac:dyDescent="0.25">
      <c r="A292" s="94" t="str">
        <f>'[2]PLANILHA DE ORÇAMENTO- ANEXO 16'!A295</f>
        <v>7.7.12</v>
      </c>
      <c r="B292" s="90" t="str">
        <f>'[2]PLANILHA DE ORÇAMENTO- ANEXO 16'!B295</f>
        <v>CDHU</v>
      </c>
      <c r="C292" s="90" t="str">
        <f>'[2]PLANILHA DE ORÇAMENTO- ANEXO 16'!C295</f>
        <v>38.04.040</v>
      </c>
      <c r="D292" s="83" t="str">
        <f>'[2]PLANILHA DE ORÇAMENTO- ANEXO 16'!D295</f>
        <v>Eletroduto galvanizado conforme NBR13057 -  3/4´ com acessórios</v>
      </c>
      <c r="E292" s="90" t="str">
        <f>'[2]PLANILHA DE ORÇAMENTO- ANEXO 16'!E295</f>
        <v>M</v>
      </c>
      <c r="F292" s="111">
        <f>'[2]PLANILHA DE ORÇAMENTO- ANEXO 16'!F295</f>
        <v>100</v>
      </c>
      <c r="G292" s="109" t="s">
        <v>192</v>
      </c>
    </row>
    <row r="293" spans="1:7" s="33" customFormat="1" ht="30" x14ac:dyDescent="0.25">
      <c r="A293" s="94" t="str">
        <f>'[2]PLANILHA DE ORÇAMENTO- ANEXO 16'!A296</f>
        <v>7.7.13</v>
      </c>
      <c r="B293" s="90" t="str">
        <f>'[2]PLANILHA DE ORÇAMENTO- ANEXO 16'!B296</f>
        <v>CDHU</v>
      </c>
      <c r="C293" s="90" t="str">
        <f>'[2]PLANILHA DE ORÇAMENTO- ANEXO 16'!C296</f>
        <v>38.04.060</v>
      </c>
      <c r="D293" s="83" t="str">
        <f>'[2]PLANILHA DE ORÇAMENTO- ANEXO 16'!D296</f>
        <v>Eletroduto galvanizado conforme NBR13057 -  1´ com acessórios</v>
      </c>
      <c r="E293" s="90" t="str">
        <f>'[2]PLANILHA DE ORÇAMENTO- ANEXO 16'!E296</f>
        <v>M</v>
      </c>
      <c r="F293" s="111">
        <f>'[2]PLANILHA DE ORÇAMENTO- ANEXO 16'!F296</f>
        <v>30</v>
      </c>
      <c r="G293" s="109" t="s">
        <v>192</v>
      </c>
    </row>
    <row r="294" spans="1:7" s="33" customFormat="1" ht="30" x14ac:dyDescent="0.25">
      <c r="A294" s="94" t="str">
        <f>'[2]PLANILHA DE ORÇAMENTO- ANEXO 16'!A297</f>
        <v>7.7.14</v>
      </c>
      <c r="B294" s="90" t="str">
        <f>'[2]PLANILHA DE ORÇAMENTO- ANEXO 16'!B297</f>
        <v>CDHU</v>
      </c>
      <c r="C294" s="90" t="str">
        <f>'[2]PLANILHA DE ORÇAMENTO- ANEXO 16'!C297</f>
        <v>38.04.080</v>
      </c>
      <c r="D294" s="83" t="str">
        <f>'[2]PLANILHA DE ORÇAMENTO- ANEXO 16'!D297</f>
        <v>Eletroduto galvanizado conforme NBR13057 -  1 1/4´ com acessórios</v>
      </c>
      <c r="E294" s="90" t="str">
        <f>'[2]PLANILHA DE ORÇAMENTO- ANEXO 16'!E297</f>
        <v>M</v>
      </c>
      <c r="F294" s="111">
        <f>'[2]PLANILHA DE ORÇAMENTO- ANEXO 16'!F297</f>
        <v>30</v>
      </c>
      <c r="G294" s="109" t="s">
        <v>192</v>
      </c>
    </row>
    <row r="295" spans="1:7" s="33" customFormat="1" ht="15.75" x14ac:dyDescent="0.25">
      <c r="A295" s="94" t="str">
        <f>'[2]PLANILHA DE ORÇAMENTO- ANEXO 16'!A298</f>
        <v>7.7.15</v>
      </c>
      <c r="B295" s="90" t="str">
        <f>'[2]PLANILHA DE ORÇAMENTO- ANEXO 16'!B298</f>
        <v>CDHU</v>
      </c>
      <c r="C295" s="90" t="str">
        <f>'[2]PLANILHA DE ORÇAMENTO- ANEXO 16'!C298</f>
        <v>40.06.040</v>
      </c>
      <c r="D295" s="83" t="str">
        <f>'[2]PLANILHA DE ORÇAMENTO- ANEXO 16'!D298</f>
        <v>Condulete metálico de 3/4´</v>
      </c>
      <c r="E295" s="90" t="str">
        <f>'[2]PLANILHA DE ORÇAMENTO- ANEXO 16'!E298</f>
        <v>CJ</v>
      </c>
      <c r="F295" s="111">
        <f>'[2]PLANILHA DE ORÇAMENTO- ANEXO 16'!F298</f>
        <v>15</v>
      </c>
      <c r="G295" s="109" t="s">
        <v>192</v>
      </c>
    </row>
    <row r="296" spans="1:7" s="33" customFormat="1" ht="15.75" x14ac:dyDescent="0.25">
      <c r="A296" s="94" t="str">
        <f>'[2]PLANILHA DE ORÇAMENTO- ANEXO 16'!A299</f>
        <v>7.7.16</v>
      </c>
      <c r="B296" s="90" t="str">
        <f>'[2]PLANILHA DE ORÇAMENTO- ANEXO 16'!B299</f>
        <v>CDHU</v>
      </c>
      <c r="C296" s="90" t="str">
        <f>'[2]PLANILHA DE ORÇAMENTO- ANEXO 16'!C299</f>
        <v>40.06.060</v>
      </c>
      <c r="D296" s="83" t="str">
        <f>'[2]PLANILHA DE ORÇAMENTO- ANEXO 16'!D299</f>
        <v>Condulete metálico de 1´</v>
      </c>
      <c r="E296" s="90" t="str">
        <f>'[2]PLANILHA DE ORÇAMENTO- ANEXO 16'!E299</f>
        <v>CJ</v>
      </c>
      <c r="F296" s="111">
        <f>'[2]PLANILHA DE ORÇAMENTO- ANEXO 16'!F299</f>
        <v>12</v>
      </c>
      <c r="G296" s="109" t="s">
        <v>192</v>
      </c>
    </row>
    <row r="297" spans="1:7" s="33" customFormat="1" ht="15.75" x14ac:dyDescent="0.25">
      <c r="A297" s="95" t="str">
        <f>'[2]PLANILHA DE ORÇAMENTO- ANEXO 16'!A300</f>
        <v>7.8</v>
      </c>
      <c r="B297" s="96"/>
      <c r="C297" s="96"/>
      <c r="D297" s="112" t="str">
        <f>'[2]PLANILHA DE ORÇAMENTO- ANEXO 16'!D300</f>
        <v>Iluminação Externa</v>
      </c>
      <c r="E297" s="96"/>
      <c r="F297" s="96"/>
      <c r="G297" s="96"/>
    </row>
    <row r="298" spans="1:7" s="33" customFormat="1" ht="45" x14ac:dyDescent="0.25">
      <c r="A298" s="94" t="str">
        <f>'[2]PLANILHA DE ORÇAMENTO- ANEXO 16'!A301</f>
        <v>7.8.1</v>
      </c>
      <c r="B298" s="90" t="str">
        <f>'[2]PLANILHA DE ORÇAMENTO- ANEXO 16'!B301</f>
        <v>CDHU</v>
      </c>
      <c r="C298" s="90" t="str">
        <f>'[2]PLANILHA DE ORÇAMENTO- ANEXO 16'!C301</f>
        <v>41.31.101</v>
      </c>
      <c r="D298" s="83" t="str">
        <f>'[2]PLANILHA DE ORÇAMENTO- ANEXO 16'!D301</f>
        <v>Projetor LED retangular, potência de 30 W, fluxo luminoso de 2250 a 2400 lm, temperatura cor 6.500 K, bivolt</v>
      </c>
      <c r="E298" s="90" t="str">
        <f>'[2]PLANILHA DE ORÇAMENTO- ANEXO 16'!E301</f>
        <v>UN</v>
      </c>
      <c r="F298" s="111">
        <f>'[2]PLANILHA DE ORÇAMENTO- ANEXO 16'!F301</f>
        <v>5</v>
      </c>
      <c r="G298" s="109" t="s">
        <v>192</v>
      </c>
    </row>
    <row r="299" spans="1:7" s="33" customFormat="1" ht="30" x14ac:dyDescent="0.25">
      <c r="A299" s="94" t="str">
        <f>'[2]PLANILHA DE ORÇAMENTO- ANEXO 16'!A302</f>
        <v>7.8.2</v>
      </c>
      <c r="B299" s="90" t="str">
        <f>'[2]PLANILHA DE ORÇAMENTO- ANEXO 16'!B302</f>
        <v>CDHU</v>
      </c>
      <c r="C299" s="90" t="str">
        <f>'[2]PLANILHA DE ORÇAMENTO- ANEXO 16'!C302</f>
        <v>41.12.210</v>
      </c>
      <c r="D299" s="83" t="str">
        <f>'[2]PLANILHA DE ORÇAMENTO- ANEXO 16'!D302</f>
        <v>Projetor LED modular, fluxo luminoso de 26294 lm, eficiência mínima de 125 l/W - 150 W/200 W</v>
      </c>
      <c r="E299" s="90" t="str">
        <f>'[2]PLANILHA DE ORÇAMENTO- ANEXO 16'!E302</f>
        <v>UN</v>
      </c>
      <c r="F299" s="111">
        <f>'[2]PLANILHA DE ORÇAMENTO- ANEXO 16'!F302</f>
        <v>4</v>
      </c>
      <c r="G299" s="109" t="s">
        <v>192</v>
      </c>
    </row>
    <row r="300" spans="1:7" s="33" customFormat="1" ht="30" x14ac:dyDescent="0.25">
      <c r="A300" s="94" t="str">
        <f>'[2]PLANILHA DE ORÇAMENTO- ANEXO 16'!A303</f>
        <v>7.8.3</v>
      </c>
      <c r="B300" s="90" t="str">
        <f>'[2]PLANILHA DE ORÇAMENTO- ANEXO 16'!B303</f>
        <v>CDHU</v>
      </c>
      <c r="C300" s="90" t="str">
        <f>'[2]PLANILHA DE ORÇAMENTO- ANEXO 16'!C303</f>
        <v>38.04.040</v>
      </c>
      <c r="D300" s="83" t="str">
        <f>'[2]PLANILHA DE ORÇAMENTO- ANEXO 16'!D303</f>
        <v>Eletroduto galvanizado conforme NBR13057 -  3/4´ com acessórios</v>
      </c>
      <c r="E300" s="90" t="str">
        <f>'[2]PLANILHA DE ORÇAMENTO- ANEXO 16'!E303</f>
        <v>M</v>
      </c>
      <c r="F300" s="111">
        <f>'[2]PLANILHA DE ORÇAMENTO- ANEXO 16'!F303</f>
        <v>20</v>
      </c>
      <c r="G300" s="109" t="s">
        <v>192</v>
      </c>
    </row>
    <row r="301" spans="1:7" s="33" customFormat="1" ht="15.75" x14ac:dyDescent="0.25">
      <c r="A301" s="94" t="str">
        <f>'[2]PLANILHA DE ORÇAMENTO- ANEXO 16'!A304</f>
        <v>7.8.4</v>
      </c>
      <c r="B301" s="90" t="str">
        <f>'[2]PLANILHA DE ORÇAMENTO- ANEXO 16'!B304</f>
        <v>CDHU</v>
      </c>
      <c r="C301" s="90" t="str">
        <f>'[2]PLANILHA DE ORÇAMENTO- ANEXO 16'!C304</f>
        <v>40.06.040</v>
      </c>
      <c r="D301" s="83" t="str">
        <f>'[2]PLANILHA DE ORÇAMENTO- ANEXO 16'!D304</f>
        <v>Condulete metálico de 3/4´</v>
      </c>
      <c r="E301" s="90" t="str">
        <f>'[2]PLANILHA DE ORÇAMENTO- ANEXO 16'!E304</f>
        <v>CJ</v>
      </c>
      <c r="F301" s="111">
        <f>'[2]PLANILHA DE ORÇAMENTO- ANEXO 16'!F304</f>
        <v>10</v>
      </c>
      <c r="G301" s="109" t="s">
        <v>192</v>
      </c>
    </row>
    <row r="302" spans="1:7" s="33" customFormat="1" ht="30" x14ac:dyDescent="0.25">
      <c r="A302" s="94" t="str">
        <f>'[2]PLANILHA DE ORÇAMENTO- ANEXO 16'!A305</f>
        <v>7.8.5</v>
      </c>
      <c r="B302" s="90" t="str">
        <f>'[2]PLANILHA DE ORÇAMENTO- ANEXO 16'!B305</f>
        <v>CDHU</v>
      </c>
      <c r="C302" s="90" t="str">
        <f>'[2]PLANILHA DE ORÇAMENTO- ANEXO 16'!C305</f>
        <v>39.02.016</v>
      </c>
      <c r="D302" s="83" t="str">
        <f>'[2]PLANILHA DE ORÇAMENTO- ANEXO 16'!D305</f>
        <v>Cabo de cobre de 2,5 mm², isolamento 750 V - isolação em PVC 70°C</v>
      </c>
      <c r="E302" s="90" t="str">
        <f>'[2]PLANILHA DE ORÇAMENTO- ANEXO 16'!E305</f>
        <v>M</v>
      </c>
      <c r="F302" s="111">
        <f>'[2]PLANILHA DE ORÇAMENTO- ANEXO 16'!F305</f>
        <v>500</v>
      </c>
      <c r="G302" s="109" t="s">
        <v>192</v>
      </c>
    </row>
    <row r="303" spans="1:7" s="33" customFormat="1" ht="30" x14ac:dyDescent="0.25">
      <c r="A303" s="94" t="str">
        <f>'[2]PLANILHA DE ORÇAMENTO- ANEXO 16'!A306</f>
        <v>7.8.6</v>
      </c>
      <c r="B303" s="90" t="str">
        <f>'[2]PLANILHA DE ORÇAMENTO- ANEXO 16'!B306</f>
        <v>CDHU</v>
      </c>
      <c r="C303" s="90" t="str">
        <f>'[2]PLANILHA DE ORÇAMENTO- ANEXO 16'!C306</f>
        <v>39.24.152</v>
      </c>
      <c r="D303" s="83" t="str">
        <f>'[2]PLANILHA DE ORÇAMENTO- ANEXO 16'!D306</f>
        <v>Cabo de cobre flexível de 3 x 2,5 mm², isolamento 500 V - isolação PP 70°C</v>
      </c>
      <c r="E303" s="90" t="str">
        <f>'[2]PLANILHA DE ORÇAMENTO- ANEXO 16'!E306</f>
        <v>M</v>
      </c>
      <c r="F303" s="111">
        <f>'[2]PLANILHA DE ORÇAMENTO- ANEXO 16'!F306</f>
        <v>20</v>
      </c>
      <c r="G303" s="109" t="s">
        <v>192</v>
      </c>
    </row>
    <row r="304" spans="1:7" s="33" customFormat="1" ht="30" x14ac:dyDescent="0.25">
      <c r="A304" s="94" t="str">
        <f>'[2]PLANILHA DE ORÇAMENTO- ANEXO 16'!A307</f>
        <v>7.8.7</v>
      </c>
      <c r="B304" s="90" t="str">
        <f>'[2]PLANILHA DE ORÇAMENTO- ANEXO 16'!B307</f>
        <v>CDHU</v>
      </c>
      <c r="C304" s="90" t="str">
        <f>'[2]PLANILHA DE ORÇAMENTO- ANEXO 16'!C307</f>
        <v>40.11.010</v>
      </c>
      <c r="D304" s="83" t="str">
        <f>'[2]PLANILHA DE ORÇAMENTO- ANEXO 16'!D307</f>
        <v>Relé fotoelétrico 50/60 Hz, 110/220 V, 1200 VA, completo</v>
      </c>
      <c r="E304" s="90" t="str">
        <f>'[2]PLANILHA DE ORÇAMENTO- ANEXO 16'!E307</f>
        <v>UN</v>
      </c>
      <c r="F304" s="111">
        <f>'[2]PLANILHA DE ORÇAMENTO- ANEXO 16'!F307</f>
        <v>9</v>
      </c>
      <c r="G304" s="109" t="s">
        <v>192</v>
      </c>
    </row>
    <row r="305" spans="1:7" s="33" customFormat="1" ht="15.75" x14ac:dyDescent="0.25">
      <c r="A305" s="95" t="str">
        <f>'[2]PLANILHA DE ORÇAMENTO- ANEXO 16'!A308</f>
        <v>7.9</v>
      </c>
      <c r="B305" s="96"/>
      <c r="C305" s="96"/>
      <c r="D305" s="112" t="str">
        <f>'[2]PLANILHA DE ORÇAMENTO- ANEXO 16'!D308</f>
        <v>Sistema de Alarme</v>
      </c>
      <c r="E305" s="96"/>
      <c r="F305" s="96"/>
      <c r="G305" s="96"/>
    </row>
    <row r="306" spans="1:7" s="33" customFormat="1" ht="30" x14ac:dyDescent="0.25">
      <c r="A306" s="94" t="str">
        <f>'[2]PLANILHA DE ORÇAMENTO- ANEXO 16'!A309</f>
        <v>7.9.1</v>
      </c>
      <c r="B306" s="90" t="str">
        <f>'[2]PLANILHA DE ORÇAMENTO- ANEXO 16'!B309</f>
        <v>CDHU</v>
      </c>
      <c r="C306" s="90" t="str">
        <f>'[2]PLANILHA DE ORÇAMENTO- ANEXO 16'!C309</f>
        <v>50.05.270</v>
      </c>
      <c r="D306" s="83" t="str">
        <f>'[2]PLANILHA DE ORÇAMENTO- ANEXO 16'!D309</f>
        <v>Central de detecção e alarme de incêndio completa, autonomia de 1 hora para 12 laços, 220 V/12 V</v>
      </c>
      <c r="E306" s="90" t="str">
        <f>'[2]PLANILHA DE ORÇAMENTO- ANEXO 16'!E309</f>
        <v>UN</v>
      </c>
      <c r="F306" s="111">
        <f>'[2]PLANILHA DE ORÇAMENTO- ANEXO 16'!F309</f>
        <v>2</v>
      </c>
      <c r="G306" s="109" t="s">
        <v>192</v>
      </c>
    </row>
    <row r="307" spans="1:7" s="33" customFormat="1" ht="15.75" x14ac:dyDescent="0.25">
      <c r="A307" s="94" t="str">
        <f>'[2]PLANILHA DE ORÇAMENTO- ANEXO 16'!A310</f>
        <v>7.9.2</v>
      </c>
      <c r="B307" s="90" t="str">
        <f>'[2]PLANILHA DE ORÇAMENTO- ANEXO 16'!B310</f>
        <v>CDHU</v>
      </c>
      <c r="C307" s="90" t="str">
        <f>'[2]PLANILHA DE ORÇAMENTO- ANEXO 16'!C310</f>
        <v>50.05.450</v>
      </c>
      <c r="D307" s="83" t="str">
        <f>'[2]PLANILHA DE ORÇAMENTO- ANEXO 16'!D310</f>
        <v>Acionador manual quebra-vidro endereçável</v>
      </c>
      <c r="E307" s="90" t="str">
        <f>'[2]PLANILHA DE ORÇAMENTO- ANEXO 16'!E310</f>
        <v>UN</v>
      </c>
      <c r="F307" s="111">
        <f>'[2]PLANILHA DE ORÇAMENTO- ANEXO 16'!F310</f>
        <v>4</v>
      </c>
      <c r="G307" s="109" t="s">
        <v>192</v>
      </c>
    </row>
    <row r="308" spans="1:7" s="33" customFormat="1" ht="15.75" x14ac:dyDescent="0.25">
      <c r="A308" s="94" t="str">
        <f>'[2]PLANILHA DE ORÇAMENTO- ANEXO 16'!A311</f>
        <v>7.9.3</v>
      </c>
      <c r="B308" s="90" t="str">
        <f>'[2]PLANILHA DE ORÇAMENTO- ANEXO 16'!B311</f>
        <v>CDHU</v>
      </c>
      <c r="C308" s="90" t="str">
        <f>'[2]PLANILHA DE ORÇAMENTO- ANEXO 16'!C311</f>
        <v>50.05.280</v>
      </c>
      <c r="D308" s="83" t="str">
        <f>'[2]PLANILHA DE ORÇAMENTO- ANEXO 16'!D311</f>
        <v>Sirene tipo corneta de 12 V</v>
      </c>
      <c r="E308" s="90" t="str">
        <f>'[2]PLANILHA DE ORÇAMENTO- ANEXO 16'!E311</f>
        <v>UN</v>
      </c>
      <c r="F308" s="111">
        <f>'[2]PLANILHA DE ORÇAMENTO- ANEXO 16'!F311</f>
        <v>3</v>
      </c>
      <c r="G308" s="109" t="s">
        <v>192</v>
      </c>
    </row>
    <row r="309" spans="1:7" s="33" customFormat="1" ht="15.75" x14ac:dyDescent="0.25">
      <c r="A309" s="94" t="str">
        <f>'[2]PLANILHA DE ORÇAMENTO- ANEXO 16'!A312</f>
        <v>7.9.4</v>
      </c>
      <c r="B309" s="90" t="str">
        <f>'[2]PLANILHA DE ORÇAMENTO- ANEXO 16'!B312</f>
        <v>CDHU</v>
      </c>
      <c r="C309" s="90" t="str">
        <f>'[2]PLANILHA DE ORÇAMENTO- ANEXO 16'!C312</f>
        <v>50.05.430</v>
      </c>
      <c r="D309" s="83" t="str">
        <f>'[2]PLANILHA DE ORÇAMENTO- ANEXO 16'!D312</f>
        <v>Detector óptico de fumaça com base endereçável</v>
      </c>
      <c r="E309" s="90" t="str">
        <f>'[2]PLANILHA DE ORÇAMENTO- ANEXO 16'!E312</f>
        <v>UN</v>
      </c>
      <c r="F309" s="111">
        <f>'[2]PLANILHA DE ORÇAMENTO- ANEXO 16'!F312</f>
        <v>10</v>
      </c>
      <c r="G309" s="109" t="s">
        <v>192</v>
      </c>
    </row>
    <row r="310" spans="1:7" s="33" customFormat="1" ht="45" x14ac:dyDescent="0.25">
      <c r="A310" s="94" t="str">
        <f>'[2]PLANILHA DE ORÇAMENTO- ANEXO 16'!A313</f>
        <v>7.9.5</v>
      </c>
      <c r="B310" s="90" t="str">
        <f>'[2]PLANILHA DE ORÇAMENTO- ANEXO 16'!B313</f>
        <v>CDHU</v>
      </c>
      <c r="C310" s="90" t="str">
        <f>'[2]PLANILHA DE ORÇAMENTO- ANEXO 16'!C313</f>
        <v>39.12.530</v>
      </c>
      <c r="D310" s="83" t="str">
        <f>'[2]PLANILHA DE ORÇAMENTO- ANEXO 16'!D313</f>
        <v>Cabo de cobre flexível blindado de 2 x 2,5 mm², isolamento 600V, isolação em VC/E 105°C - para detecção de incêndio</v>
      </c>
      <c r="E310" s="90" t="str">
        <f>'[2]PLANILHA DE ORÇAMENTO- ANEXO 16'!E313</f>
        <v>M</v>
      </c>
      <c r="F310" s="111">
        <f>'[2]PLANILHA DE ORÇAMENTO- ANEXO 16'!F313</f>
        <v>600</v>
      </c>
      <c r="G310" s="109" t="s">
        <v>192</v>
      </c>
    </row>
    <row r="311" spans="1:7" s="33" customFormat="1" ht="30" x14ac:dyDescent="0.25">
      <c r="A311" s="94" t="str">
        <f>'[2]PLANILHA DE ORÇAMENTO- ANEXO 16'!A314</f>
        <v>7.9.6</v>
      </c>
      <c r="B311" s="90" t="str">
        <f>'[2]PLANILHA DE ORÇAMENTO- ANEXO 16'!B314</f>
        <v>CDHU</v>
      </c>
      <c r="C311" s="90" t="str">
        <f>'[2]PLANILHA DE ORÇAMENTO- ANEXO 16'!C314</f>
        <v>38.19.030</v>
      </c>
      <c r="D311" s="83" t="str">
        <f>'[2]PLANILHA DE ORÇAMENTO- ANEXO 16'!D314</f>
        <v>Eletroduto de PVC corrugado flexível leve, diâmetro externo de 25 mm</v>
      </c>
      <c r="E311" s="90" t="str">
        <f>'[2]PLANILHA DE ORÇAMENTO- ANEXO 16'!E314</f>
        <v>M</v>
      </c>
      <c r="F311" s="111">
        <f>'[2]PLANILHA DE ORÇAMENTO- ANEXO 16'!F314</f>
        <v>30</v>
      </c>
      <c r="G311" s="109" t="s">
        <v>192</v>
      </c>
    </row>
    <row r="312" spans="1:7" s="33" customFormat="1" ht="30" x14ac:dyDescent="0.25">
      <c r="A312" s="94" t="str">
        <f>'[2]PLANILHA DE ORÇAMENTO- ANEXO 16'!A315</f>
        <v>7.9.7</v>
      </c>
      <c r="B312" s="90" t="str">
        <f>'[2]PLANILHA DE ORÇAMENTO- ANEXO 16'!B315</f>
        <v>CDHU</v>
      </c>
      <c r="C312" s="90" t="str">
        <f>'[2]PLANILHA DE ORÇAMENTO- ANEXO 16'!C315</f>
        <v>38.04.040</v>
      </c>
      <c r="D312" s="83" t="str">
        <f>'[2]PLANILHA DE ORÇAMENTO- ANEXO 16'!D315</f>
        <v>Eletroduto galvanizado conforme NBR13057 -  3/4´ com acessórios</v>
      </c>
      <c r="E312" s="90" t="str">
        <f>'[2]PLANILHA DE ORÇAMENTO- ANEXO 16'!E315</f>
        <v>M</v>
      </c>
      <c r="F312" s="111">
        <f>'[2]PLANILHA DE ORÇAMENTO- ANEXO 16'!F315</f>
        <v>50</v>
      </c>
      <c r="G312" s="109" t="s">
        <v>192</v>
      </c>
    </row>
    <row r="313" spans="1:7" s="33" customFormat="1" ht="30" x14ac:dyDescent="0.25">
      <c r="A313" s="94" t="str">
        <f>'[2]PLANILHA DE ORÇAMENTO- ANEXO 16'!A316</f>
        <v>7.9.8</v>
      </c>
      <c r="B313" s="90" t="str">
        <f>'[2]PLANILHA DE ORÇAMENTO- ANEXO 16'!B316</f>
        <v>CDHU</v>
      </c>
      <c r="C313" s="90" t="str">
        <f>'[2]PLANILHA DE ORÇAMENTO- ANEXO 16'!C316</f>
        <v>38.04.060</v>
      </c>
      <c r="D313" s="83" t="str">
        <f>'[2]PLANILHA DE ORÇAMENTO- ANEXO 16'!D316</f>
        <v>Eletroduto galvanizado conforme NBR13057 -  1´ com acessórios</v>
      </c>
      <c r="E313" s="90" t="str">
        <f>'[2]PLANILHA DE ORÇAMENTO- ANEXO 16'!E316</f>
        <v>M</v>
      </c>
      <c r="F313" s="111">
        <f>'[2]PLANILHA DE ORÇAMENTO- ANEXO 16'!F316</f>
        <v>35</v>
      </c>
      <c r="G313" s="109" t="s">
        <v>192</v>
      </c>
    </row>
    <row r="314" spans="1:7" s="33" customFormat="1" ht="30" x14ac:dyDescent="0.25">
      <c r="A314" s="94" t="str">
        <f>'[2]PLANILHA DE ORÇAMENTO- ANEXO 16'!A317</f>
        <v>7.9.9</v>
      </c>
      <c r="B314" s="90" t="str">
        <f>'[2]PLANILHA DE ORÇAMENTO- ANEXO 16'!B317</f>
        <v>CDHU</v>
      </c>
      <c r="C314" s="90" t="str">
        <f>'[2]PLANILHA DE ORÇAMENTO- ANEXO 16'!C317</f>
        <v>38.04.080</v>
      </c>
      <c r="D314" s="83" t="str">
        <f>'[2]PLANILHA DE ORÇAMENTO- ANEXO 16'!D317</f>
        <v>Eletroduto galvanizado conforme NBR13057 -  1 1/4´ com acessórios</v>
      </c>
      <c r="E314" s="90" t="str">
        <f>'[2]PLANILHA DE ORÇAMENTO- ANEXO 16'!E317</f>
        <v>M</v>
      </c>
      <c r="F314" s="111">
        <f>'[2]PLANILHA DE ORÇAMENTO- ANEXO 16'!F317</f>
        <v>25</v>
      </c>
      <c r="G314" s="109" t="s">
        <v>192</v>
      </c>
    </row>
    <row r="315" spans="1:7" s="33" customFormat="1" ht="30" x14ac:dyDescent="0.25">
      <c r="A315" s="94" t="str">
        <f>'[2]PLANILHA DE ORÇAMENTO- ANEXO 16'!A318</f>
        <v>7.9.10</v>
      </c>
      <c r="B315" s="90" t="str">
        <f>'[2]PLANILHA DE ORÇAMENTO- ANEXO 16'!B318</f>
        <v>CDHU</v>
      </c>
      <c r="C315" s="90" t="str">
        <f>'[2]PLANILHA DE ORÇAMENTO- ANEXO 16'!C318</f>
        <v>38.04.120</v>
      </c>
      <c r="D315" s="83" t="str">
        <f>'[2]PLANILHA DE ORÇAMENTO- ANEXO 16'!D318</f>
        <v>Eletroduto galvanizado conforme NBR13057 -  2´ com acessórios</v>
      </c>
      <c r="E315" s="90" t="str">
        <f>'[2]PLANILHA DE ORÇAMENTO- ANEXO 16'!E318</f>
        <v>M</v>
      </c>
      <c r="F315" s="111">
        <f>'[2]PLANILHA DE ORÇAMENTO- ANEXO 16'!F318</f>
        <v>50</v>
      </c>
      <c r="G315" s="109" t="s">
        <v>192</v>
      </c>
    </row>
    <row r="316" spans="1:7" s="33" customFormat="1" ht="15.75" x14ac:dyDescent="0.25">
      <c r="A316" s="94" t="str">
        <f>'[2]PLANILHA DE ORÇAMENTO- ANEXO 16'!A319</f>
        <v>7.9.11</v>
      </c>
      <c r="B316" s="90" t="str">
        <f>'[2]PLANILHA DE ORÇAMENTO- ANEXO 16'!B319</f>
        <v>CDHU</v>
      </c>
      <c r="C316" s="90" t="str">
        <f>'[2]PLANILHA DE ORÇAMENTO- ANEXO 16'!C319</f>
        <v>38.15.010</v>
      </c>
      <c r="D316" s="83" t="str">
        <f>'[2]PLANILHA DE ORÇAMENTO- ANEXO 16'!D319</f>
        <v>Eletroduto metálico flexível com capa em PVC de 3/4´</v>
      </c>
      <c r="E316" s="90" t="str">
        <f>'[2]PLANILHA DE ORÇAMENTO- ANEXO 16'!E319</f>
        <v>M</v>
      </c>
      <c r="F316" s="111">
        <f>'[2]PLANILHA DE ORÇAMENTO- ANEXO 16'!F319</f>
        <v>5</v>
      </c>
      <c r="G316" s="109" t="s">
        <v>192</v>
      </c>
    </row>
    <row r="317" spans="1:7" s="33" customFormat="1" ht="15.75" x14ac:dyDescent="0.25">
      <c r="A317" s="94" t="str">
        <f>'[2]PLANILHA DE ORÇAMENTO- ANEXO 16'!A320</f>
        <v>7.9.12</v>
      </c>
      <c r="B317" s="90" t="str">
        <f>'[2]PLANILHA DE ORÇAMENTO- ANEXO 16'!B320</f>
        <v>CDHU</v>
      </c>
      <c r="C317" s="90" t="str">
        <f>'[2]PLANILHA DE ORÇAMENTO- ANEXO 16'!C320</f>
        <v>38.15.020</v>
      </c>
      <c r="D317" s="83" t="str">
        <f>'[2]PLANILHA DE ORÇAMENTO- ANEXO 16'!D320</f>
        <v>Eletroduto metálico flexível com capa em PVC de 1´</v>
      </c>
      <c r="E317" s="90" t="str">
        <f>'[2]PLANILHA DE ORÇAMENTO- ANEXO 16'!E320</f>
        <v>M</v>
      </c>
      <c r="F317" s="111">
        <f>'[2]PLANILHA DE ORÇAMENTO- ANEXO 16'!F320</f>
        <v>5</v>
      </c>
      <c r="G317" s="109" t="s">
        <v>192</v>
      </c>
    </row>
    <row r="318" spans="1:7" s="33" customFormat="1" ht="15.75" x14ac:dyDescent="0.25">
      <c r="A318" s="94" t="str">
        <f>'[2]PLANILHA DE ORÇAMENTO- ANEXO 16'!A321</f>
        <v>7.9.13</v>
      </c>
      <c r="B318" s="90" t="str">
        <f>'[2]PLANILHA DE ORÇAMENTO- ANEXO 16'!B321</f>
        <v>CDHU</v>
      </c>
      <c r="C318" s="90" t="str">
        <f>'[2]PLANILHA DE ORÇAMENTO- ANEXO 16'!C321</f>
        <v>38.15.040</v>
      </c>
      <c r="D318" s="83" t="str">
        <f>'[2]PLANILHA DE ORÇAMENTO- ANEXO 16'!D321</f>
        <v>Eletroduto metálico flexível com capa em PVC de 2´</v>
      </c>
      <c r="E318" s="90" t="str">
        <f>'[2]PLANILHA DE ORÇAMENTO- ANEXO 16'!E321</f>
        <v>M</v>
      </c>
      <c r="F318" s="111">
        <f>'[2]PLANILHA DE ORÇAMENTO- ANEXO 16'!F321</f>
        <v>10</v>
      </c>
      <c r="G318" s="109" t="s">
        <v>192</v>
      </c>
    </row>
    <row r="319" spans="1:7" s="33" customFormat="1" ht="15.75" x14ac:dyDescent="0.25">
      <c r="A319" s="94" t="str">
        <f>'[2]PLANILHA DE ORÇAMENTO- ANEXO 16'!A322</f>
        <v>7.9.14</v>
      </c>
      <c r="B319" s="90" t="str">
        <f>'[2]PLANILHA DE ORÇAMENTO- ANEXO 16'!B322</f>
        <v>CDHU</v>
      </c>
      <c r="C319" s="90" t="str">
        <f>'[2]PLANILHA DE ORÇAMENTO- ANEXO 16'!C322</f>
        <v>40.06.040</v>
      </c>
      <c r="D319" s="83" t="str">
        <f>'[2]PLANILHA DE ORÇAMENTO- ANEXO 16'!D322</f>
        <v>Condulete metálico de 3/4´</v>
      </c>
      <c r="E319" s="90" t="str">
        <f>'[2]PLANILHA DE ORÇAMENTO- ANEXO 16'!E322</f>
        <v>CJ</v>
      </c>
      <c r="F319" s="111">
        <f>'[2]PLANILHA DE ORÇAMENTO- ANEXO 16'!F322</f>
        <v>30</v>
      </c>
      <c r="G319" s="109" t="s">
        <v>192</v>
      </c>
    </row>
    <row r="320" spans="1:7" s="33" customFormat="1" ht="15.75" x14ac:dyDescent="0.25">
      <c r="A320" s="94" t="str">
        <f>'[2]PLANILHA DE ORÇAMENTO- ANEXO 16'!A323</f>
        <v>7.9.15</v>
      </c>
      <c r="B320" s="90" t="str">
        <f>'[2]PLANILHA DE ORÇAMENTO- ANEXO 16'!B323</f>
        <v>CDHU</v>
      </c>
      <c r="C320" s="90" t="str">
        <f>'[2]PLANILHA DE ORÇAMENTO- ANEXO 16'!C323</f>
        <v>40.06.060</v>
      </c>
      <c r="D320" s="83" t="str">
        <f>'[2]PLANILHA DE ORÇAMENTO- ANEXO 16'!D323</f>
        <v>Condulete metálico de 1´</v>
      </c>
      <c r="E320" s="90" t="str">
        <f>'[2]PLANILHA DE ORÇAMENTO- ANEXO 16'!E323</f>
        <v>CJ</v>
      </c>
      <c r="F320" s="111">
        <f>'[2]PLANILHA DE ORÇAMENTO- ANEXO 16'!F323</f>
        <v>12</v>
      </c>
      <c r="G320" s="109" t="s">
        <v>192</v>
      </c>
    </row>
    <row r="321" spans="1:7" s="33" customFormat="1" ht="15.75" x14ac:dyDescent="0.25">
      <c r="A321" s="94" t="str">
        <f>'[2]PLANILHA DE ORÇAMENTO- ANEXO 16'!A324</f>
        <v>7.9.16</v>
      </c>
      <c r="B321" s="90" t="str">
        <f>'[2]PLANILHA DE ORÇAMENTO- ANEXO 16'!B324</f>
        <v>CDHU</v>
      </c>
      <c r="C321" s="90" t="str">
        <f>'[2]PLANILHA DE ORÇAMENTO- ANEXO 16'!C324</f>
        <v>40.06.080</v>
      </c>
      <c r="D321" s="83" t="str">
        <f>'[2]PLANILHA DE ORÇAMENTO- ANEXO 16'!D324</f>
        <v>Condulete metálico de 1 1/4´</v>
      </c>
      <c r="E321" s="90" t="str">
        <f>'[2]PLANILHA DE ORÇAMENTO- ANEXO 16'!E324</f>
        <v>CJ</v>
      </c>
      <c r="F321" s="111">
        <f>'[2]PLANILHA DE ORÇAMENTO- ANEXO 16'!F324</f>
        <v>10</v>
      </c>
      <c r="G321" s="109" t="s">
        <v>192</v>
      </c>
    </row>
    <row r="322" spans="1:7" s="33" customFormat="1" ht="15.75" x14ac:dyDescent="0.25">
      <c r="A322" s="94" t="str">
        <f>'[2]PLANILHA DE ORÇAMENTO- ANEXO 16'!A325</f>
        <v>7.9.17</v>
      </c>
      <c r="B322" s="90" t="str">
        <f>'[2]PLANILHA DE ORÇAMENTO- ANEXO 16'!B325</f>
        <v>CDHU</v>
      </c>
      <c r="C322" s="90" t="str">
        <f>'[2]PLANILHA DE ORÇAMENTO- ANEXO 16'!C325</f>
        <v>40.06.120</v>
      </c>
      <c r="D322" s="83" t="str">
        <f>'[2]PLANILHA DE ORÇAMENTO- ANEXO 16'!D325</f>
        <v>Condulete metálico de 2´</v>
      </c>
      <c r="E322" s="90" t="str">
        <f>'[2]PLANILHA DE ORÇAMENTO- ANEXO 16'!E325</f>
        <v>CJ</v>
      </c>
      <c r="F322" s="111">
        <f>'[2]PLANILHA DE ORÇAMENTO- ANEXO 16'!F325</f>
        <v>20</v>
      </c>
      <c r="G322" s="109" t="s">
        <v>192</v>
      </c>
    </row>
    <row r="323" spans="1:7" s="33" customFormat="1" ht="15.75" x14ac:dyDescent="0.25">
      <c r="A323" s="94" t="str">
        <f>'[2]PLANILHA DE ORÇAMENTO- ANEXO 16'!A326</f>
        <v>7.9.18</v>
      </c>
      <c r="B323" s="90" t="str">
        <f>'[2]PLANILHA DE ORÇAMENTO- ANEXO 16'!B326</f>
        <v>CDHU</v>
      </c>
      <c r="C323" s="90" t="str">
        <f>'[2]PLANILHA DE ORÇAMENTO- ANEXO 16'!C326</f>
        <v>40.04.450</v>
      </c>
      <c r="D323" s="83" t="str">
        <f>'[2]PLANILHA DE ORÇAMENTO- ANEXO 16'!D326</f>
        <v>Tomada 2P+T de 10 A - 250 V, completa</v>
      </c>
      <c r="E323" s="90" t="str">
        <f>'[2]PLANILHA DE ORÇAMENTO- ANEXO 16'!E326</f>
        <v>CJ</v>
      </c>
      <c r="F323" s="111">
        <f>'[2]PLANILHA DE ORÇAMENTO- ANEXO 16'!F326</f>
        <v>1</v>
      </c>
      <c r="G323" s="109" t="s">
        <v>192</v>
      </c>
    </row>
    <row r="324" spans="1:7" s="33" customFormat="1" ht="15.75" x14ac:dyDescent="0.25">
      <c r="A324" s="95" t="str">
        <f>'[2]PLANILHA DE ORÇAMENTO- ANEXO 16'!A327</f>
        <v>7.10</v>
      </c>
      <c r="B324" s="96"/>
      <c r="C324" s="96"/>
      <c r="D324" s="112" t="str">
        <f>'[2]PLANILHA DE ORÇAMENTO- ANEXO 16'!D327</f>
        <v>Telefone / Dados (VDI)</v>
      </c>
      <c r="E324" s="96"/>
      <c r="F324" s="96"/>
      <c r="G324" s="96"/>
    </row>
    <row r="325" spans="1:7" s="33" customFormat="1" ht="30" x14ac:dyDescent="0.25">
      <c r="A325" s="94" t="str">
        <f>'[2]PLANILHA DE ORÇAMENTO- ANEXO 16'!A328</f>
        <v>7.10.1</v>
      </c>
      <c r="B325" s="90" t="str">
        <f>'[2]PLANILHA DE ORÇAMENTO- ANEXO 16'!B328</f>
        <v>CDHU</v>
      </c>
      <c r="C325" s="90" t="str">
        <f>'[2]PLANILHA DE ORÇAMENTO- ANEXO 16'!C328</f>
        <v>39.11.090</v>
      </c>
      <c r="D325" s="83" t="str">
        <f>'[2]PLANILHA DE ORÇAMENTO- ANEXO 16'!D328</f>
        <v>Fio telefônico tipo FI-60, para ligação de aparelhos telefônicos</v>
      </c>
      <c r="E325" s="90" t="str">
        <f>'[2]PLANILHA DE ORÇAMENTO- ANEXO 16'!E328</f>
        <v>M</v>
      </c>
      <c r="F325" s="111">
        <f>'[2]PLANILHA DE ORÇAMENTO- ANEXO 16'!F328</f>
        <v>150</v>
      </c>
      <c r="G325" s="109" t="s">
        <v>192</v>
      </c>
    </row>
    <row r="326" spans="1:7" s="33" customFormat="1" ht="30" x14ac:dyDescent="0.25">
      <c r="A326" s="94" t="str">
        <f>'[2]PLANILHA DE ORÇAMENTO- ANEXO 16'!A329</f>
        <v>7.10.2</v>
      </c>
      <c r="B326" s="90" t="str">
        <f>'[2]PLANILHA DE ORÇAMENTO- ANEXO 16'!B329</f>
        <v>CDHU</v>
      </c>
      <c r="C326" s="90" t="str">
        <f>'[2]PLANILHA DE ORÇAMENTO- ANEXO 16'!C329</f>
        <v>38.04.100</v>
      </c>
      <c r="D326" s="83" t="str">
        <f>'[2]PLANILHA DE ORÇAMENTO- ANEXO 16'!D329</f>
        <v>Eletroduto galvanizado conforme NBR13057 -  1 1/2´ com acessórios</v>
      </c>
      <c r="E326" s="90" t="str">
        <f>'[2]PLANILHA DE ORÇAMENTO- ANEXO 16'!E329</f>
        <v>M</v>
      </c>
      <c r="F326" s="111">
        <f>'[2]PLANILHA DE ORÇAMENTO- ANEXO 16'!F329</f>
        <v>10</v>
      </c>
      <c r="G326" s="109" t="s">
        <v>192</v>
      </c>
    </row>
    <row r="327" spans="1:7" s="33" customFormat="1" ht="15.75" x14ac:dyDescent="0.25">
      <c r="A327" s="94" t="str">
        <f>'[2]PLANILHA DE ORÇAMENTO- ANEXO 16'!A330</f>
        <v>7.10.3</v>
      </c>
      <c r="B327" s="90" t="str">
        <f>'[2]PLANILHA DE ORÇAMENTO- ANEXO 16'!B330</f>
        <v>CDHU</v>
      </c>
      <c r="C327" s="90" t="str">
        <f>'[2]PLANILHA DE ORÇAMENTO- ANEXO 16'!C330</f>
        <v>40.06.100</v>
      </c>
      <c r="D327" s="83" t="str">
        <f>'[2]PLANILHA DE ORÇAMENTO- ANEXO 16'!D330</f>
        <v>Condulete metálico de 1 1/2´</v>
      </c>
      <c r="E327" s="90" t="str">
        <f>'[2]PLANILHA DE ORÇAMENTO- ANEXO 16'!E330</f>
        <v>CJ</v>
      </c>
      <c r="F327" s="111">
        <f>'[2]PLANILHA DE ORÇAMENTO- ANEXO 16'!F330</f>
        <v>6</v>
      </c>
      <c r="G327" s="109" t="s">
        <v>192</v>
      </c>
    </row>
    <row r="328" spans="1:7" s="33" customFormat="1" ht="30" x14ac:dyDescent="0.25">
      <c r="A328" s="94" t="str">
        <f>'[2]PLANILHA DE ORÇAMENTO- ANEXO 16'!A331</f>
        <v>7.10.4</v>
      </c>
      <c r="B328" s="90" t="str">
        <f>'[2]PLANILHA DE ORÇAMENTO- ANEXO 16'!B331</f>
        <v>CDHU</v>
      </c>
      <c r="C328" s="90" t="str">
        <f>'[2]PLANILHA DE ORÇAMENTO- ANEXO 16'!C331</f>
        <v>38.07.300</v>
      </c>
      <c r="D328" s="83" t="str">
        <f>'[2]PLANILHA DE ORÇAMENTO- ANEXO 16'!D331</f>
        <v>Perfilado perfurado 38 x 38 mm em chapa 14 pré-zincada, com acessórios</v>
      </c>
      <c r="E328" s="90" t="str">
        <f>'[2]PLANILHA DE ORÇAMENTO- ANEXO 16'!E331</f>
        <v>M</v>
      </c>
      <c r="F328" s="111">
        <f>'[2]PLANILHA DE ORÇAMENTO- ANEXO 16'!F331</f>
        <v>10</v>
      </c>
      <c r="G328" s="109" t="s">
        <v>192</v>
      </c>
    </row>
    <row r="329" spans="1:7" s="33" customFormat="1" ht="30" x14ac:dyDescent="0.25">
      <c r="A329" s="94" t="str">
        <f>'[2]PLANILHA DE ORÇAMENTO- ANEXO 16'!A332</f>
        <v>7.10.5</v>
      </c>
      <c r="B329" s="90" t="str">
        <f>'[2]PLANILHA DE ORÇAMENTO- ANEXO 16'!B332</f>
        <v>CDHU</v>
      </c>
      <c r="C329" s="90" t="str">
        <f>'[2]PLANILHA DE ORÇAMENTO- ANEXO 16'!C332</f>
        <v>38.19.030</v>
      </c>
      <c r="D329" s="83" t="str">
        <f>'[2]PLANILHA DE ORÇAMENTO- ANEXO 16'!D332</f>
        <v>Eletroduto de PVC corrugado flexível leve, diâmetro externo de 25 mm</v>
      </c>
      <c r="E329" s="90" t="str">
        <f>'[2]PLANILHA DE ORÇAMENTO- ANEXO 16'!E332</f>
        <v>M</v>
      </c>
      <c r="F329" s="111">
        <f>'[2]PLANILHA DE ORÇAMENTO- ANEXO 16'!F332</f>
        <v>30</v>
      </c>
      <c r="G329" s="109" t="s">
        <v>192</v>
      </c>
    </row>
    <row r="330" spans="1:7" s="33" customFormat="1" ht="30" x14ac:dyDescent="0.25">
      <c r="A330" s="94" t="str">
        <f>'[2]PLANILHA DE ORÇAMENTO- ANEXO 16'!A333</f>
        <v>7.10.6</v>
      </c>
      <c r="B330" s="90" t="str">
        <f>'[2]PLANILHA DE ORÇAMENTO- ANEXO 16'!B333</f>
        <v>CDHU</v>
      </c>
      <c r="C330" s="90" t="str">
        <f>'[2]PLANILHA DE ORÇAMENTO- ANEXO 16'!C333</f>
        <v>38.01.060</v>
      </c>
      <c r="D330" s="83" t="str">
        <f>'[2]PLANILHA DE ORÇAMENTO- ANEXO 16'!D333</f>
        <v>Eletroduto de PVC rígido roscável de 1´ - com acessórios</v>
      </c>
      <c r="E330" s="90" t="str">
        <f>'[2]PLANILHA DE ORÇAMENTO- ANEXO 16'!E333</f>
        <v>M</v>
      </c>
      <c r="F330" s="111">
        <f>'[2]PLANILHA DE ORÇAMENTO- ANEXO 16'!F333</f>
        <v>30</v>
      </c>
      <c r="G330" s="109" t="s">
        <v>192</v>
      </c>
    </row>
    <row r="331" spans="1:7" s="33" customFormat="1" ht="30" x14ac:dyDescent="0.25">
      <c r="A331" s="94" t="str">
        <f>'[2]PLANILHA DE ORÇAMENTO- ANEXO 16'!A334</f>
        <v>7.10.7</v>
      </c>
      <c r="B331" s="90" t="str">
        <f>'[2]PLANILHA DE ORÇAMENTO- ANEXO 16'!B334</f>
        <v>CDHU</v>
      </c>
      <c r="C331" s="90" t="str">
        <f>'[2]PLANILHA DE ORÇAMENTO- ANEXO 16'!C334</f>
        <v>38.01.080</v>
      </c>
      <c r="D331" s="83" t="str">
        <f>'[2]PLANILHA DE ORÇAMENTO- ANEXO 16'!D334</f>
        <v>Eletroduto de PVC rígido roscável de 1 1/4´ - com acessórios</v>
      </c>
      <c r="E331" s="90" t="str">
        <f>'[2]PLANILHA DE ORÇAMENTO- ANEXO 16'!E334</f>
        <v>M</v>
      </c>
      <c r="F331" s="111">
        <f>'[2]PLANILHA DE ORÇAMENTO- ANEXO 16'!F334</f>
        <v>30</v>
      </c>
      <c r="G331" s="109" t="s">
        <v>192</v>
      </c>
    </row>
    <row r="332" spans="1:7" s="33" customFormat="1" ht="30" x14ac:dyDescent="0.25">
      <c r="A332" s="94" t="str">
        <f>'[2]PLANILHA DE ORÇAMENTO- ANEXO 16'!A335</f>
        <v>7.10.8</v>
      </c>
      <c r="B332" s="90" t="str">
        <f>'[2]PLANILHA DE ORÇAMENTO- ANEXO 16'!B335</f>
        <v>CDHU</v>
      </c>
      <c r="C332" s="90" t="str">
        <f>'[2]PLANILHA DE ORÇAMENTO- ANEXO 16'!C335</f>
        <v>40.02.080</v>
      </c>
      <c r="D332" s="83" t="str">
        <f>'[2]PLANILHA DE ORÇAMENTO- ANEXO 16'!D335</f>
        <v>Caixa de passagem em chapa, com tampa parafusada, 300 x 300 x 120 mm</v>
      </c>
      <c r="E332" s="90" t="str">
        <f>'[2]PLANILHA DE ORÇAMENTO- ANEXO 16'!E335</f>
        <v>UN</v>
      </c>
      <c r="F332" s="111">
        <f>'[2]PLANILHA DE ORÇAMENTO- ANEXO 16'!F335</f>
        <v>3</v>
      </c>
      <c r="G332" s="109" t="s">
        <v>192</v>
      </c>
    </row>
    <row r="333" spans="1:7" s="33" customFormat="1" ht="15.75" x14ac:dyDescent="0.25">
      <c r="A333" s="94" t="str">
        <f>'[2]PLANILHA DE ORÇAMENTO- ANEXO 16'!A336</f>
        <v>7.10.9</v>
      </c>
      <c r="B333" s="90" t="str">
        <f>'[2]PLANILHA DE ORÇAMENTO- ANEXO 16'!B336</f>
        <v>CDHU</v>
      </c>
      <c r="C333" s="90" t="str">
        <f>'[2]PLANILHA DE ORÇAMENTO- ANEXO 16'!C336</f>
        <v>40.01.020</v>
      </c>
      <c r="D333" s="83" t="str">
        <f>'[2]PLANILHA DE ORÇAMENTO- ANEXO 16'!D336</f>
        <v>Caixa de ferro estampada 4´ x 2´</v>
      </c>
      <c r="E333" s="90" t="str">
        <f>'[2]PLANILHA DE ORÇAMENTO- ANEXO 16'!E336</f>
        <v>UN</v>
      </c>
      <c r="F333" s="111">
        <f>'[2]PLANILHA DE ORÇAMENTO- ANEXO 16'!F336</f>
        <v>7</v>
      </c>
      <c r="G333" s="109" t="s">
        <v>192</v>
      </c>
    </row>
    <row r="334" spans="1:7" s="33" customFormat="1" ht="30" x14ac:dyDescent="0.25">
      <c r="A334" s="94" t="str">
        <f>'[2]PLANILHA DE ORÇAMENTO- ANEXO 16'!A337</f>
        <v>7.10.10</v>
      </c>
      <c r="B334" s="90" t="str">
        <f>'[2]PLANILHA DE ORÇAMENTO- ANEXO 16'!B337</f>
        <v>CDHU</v>
      </c>
      <c r="C334" s="90" t="str">
        <f>'[2]PLANILHA DE ORÇAMENTO- ANEXO 16'!C337</f>
        <v>40.04.080</v>
      </c>
      <c r="D334" s="83" t="str">
        <f>'[2]PLANILHA DE ORÇAMENTO- ANEXO 16'!D337</f>
        <v>Tomada para telefone 4P, padrão TELEBRÁS, com placa</v>
      </c>
      <c r="E334" s="90" t="str">
        <f>'[2]PLANILHA DE ORÇAMENTO- ANEXO 16'!E337</f>
        <v>CJ</v>
      </c>
      <c r="F334" s="111">
        <f>'[2]PLANILHA DE ORÇAMENTO- ANEXO 16'!F337</f>
        <v>7</v>
      </c>
      <c r="G334" s="109" t="s">
        <v>192</v>
      </c>
    </row>
    <row r="335" spans="1:7" s="33" customFormat="1" ht="15.75" x14ac:dyDescent="0.25">
      <c r="A335" s="95" t="str">
        <f>'[2]PLANILHA DE ORÇAMENTO- ANEXO 16'!A338</f>
        <v>7.11</v>
      </c>
      <c r="B335" s="96"/>
      <c r="C335" s="96"/>
      <c r="D335" s="112" t="str">
        <f>'[2]PLANILHA DE ORÇAMENTO- ANEXO 16'!D338</f>
        <v>Aterramento</v>
      </c>
      <c r="E335" s="96"/>
      <c r="F335" s="96"/>
      <c r="G335" s="96"/>
    </row>
    <row r="336" spans="1:7" s="33" customFormat="1" ht="27.75" customHeight="1" x14ac:dyDescent="0.25">
      <c r="A336" s="94" t="str">
        <f>'[2]PLANILHA DE ORÇAMENTO- ANEXO 16'!A339</f>
        <v>7.11.1</v>
      </c>
      <c r="B336" s="90" t="str">
        <f>'[2]PLANILHA DE ORÇAMENTO- ANEXO 16'!B339</f>
        <v>CDHU</v>
      </c>
      <c r="C336" s="90" t="str">
        <f>'[2]PLANILHA DE ORÇAMENTO- ANEXO 16'!C339</f>
        <v>39.04.080</v>
      </c>
      <c r="D336" s="83" t="str">
        <f>'[2]PLANILHA DE ORÇAMENTO- ANEXO 16'!D339</f>
        <v>Cabo de cobre nu, têmpera mole, classe 2, de 50 mm²</v>
      </c>
      <c r="E336" s="90" t="str">
        <f>'[2]PLANILHA DE ORÇAMENTO- ANEXO 16'!E339</f>
        <v>M</v>
      </c>
      <c r="F336" s="111">
        <f>'[2]PLANILHA DE ORÇAMENTO- ANEXO 16'!F339</f>
        <v>50</v>
      </c>
      <c r="G336" s="109" t="s">
        <v>192</v>
      </c>
    </row>
    <row r="337" spans="1:7" s="33" customFormat="1" ht="15.75" x14ac:dyDescent="0.25">
      <c r="A337" s="94" t="str">
        <f>'[2]PLANILHA DE ORÇAMENTO- ANEXO 16'!A340</f>
        <v>7.11.2</v>
      </c>
      <c r="B337" s="90" t="str">
        <f>'[2]PLANILHA DE ORÇAMENTO- ANEXO 16'!B340</f>
        <v>CDHU</v>
      </c>
      <c r="C337" s="90" t="str">
        <f>'[2]PLANILHA DE ORÇAMENTO- ANEXO 16'!C340</f>
        <v>42.05.210</v>
      </c>
      <c r="D337" s="83" t="str">
        <f>'[2]PLANILHA DE ORÇAMENTO- ANEXO 16'!D340</f>
        <v>Haste de aterramento de 5/8´ x 3 m</v>
      </c>
      <c r="E337" s="90" t="str">
        <f>'[2]PLANILHA DE ORÇAMENTO- ANEXO 16'!E340</f>
        <v>UN</v>
      </c>
      <c r="F337" s="111">
        <f>'[2]PLANILHA DE ORÇAMENTO- ANEXO 16'!F340</f>
        <v>3</v>
      </c>
      <c r="G337" s="109" t="s">
        <v>192</v>
      </c>
    </row>
    <row r="338" spans="1:7" s="33" customFormat="1" ht="30" x14ac:dyDescent="0.25">
      <c r="A338" s="94" t="str">
        <f>'[2]PLANILHA DE ORÇAMENTO- ANEXO 16'!A341</f>
        <v>7.11.3</v>
      </c>
      <c r="B338" s="90" t="str">
        <f>'[2]PLANILHA DE ORÇAMENTO- ANEXO 16'!B341</f>
        <v>CDHU</v>
      </c>
      <c r="C338" s="90" t="str">
        <f>'[2]PLANILHA DE ORÇAMENTO- ANEXO 16'!C341</f>
        <v>39.10.160</v>
      </c>
      <c r="D338" s="83" t="str">
        <f>'[2]PLANILHA DE ORÇAMENTO- ANEXO 16'!D341</f>
        <v>Terminal de pressão/compressão para cabo de 50 mm²</v>
      </c>
      <c r="E338" s="90" t="str">
        <f>'[2]PLANILHA DE ORÇAMENTO- ANEXO 16'!E341</f>
        <v>UN</v>
      </c>
      <c r="F338" s="111">
        <f>'[2]PLANILHA DE ORÇAMENTO- ANEXO 16'!F341</f>
        <v>3</v>
      </c>
      <c r="G338" s="109" t="s">
        <v>192</v>
      </c>
    </row>
    <row r="339" spans="1:7" s="33" customFormat="1" ht="30" x14ac:dyDescent="0.25">
      <c r="A339" s="94" t="str">
        <f>'[2]PLANILHA DE ORÇAMENTO- ANEXO 16'!A342</f>
        <v>7.11.4</v>
      </c>
      <c r="B339" s="90" t="str">
        <f>'[2]PLANILHA DE ORÇAMENTO- ANEXO 16'!B342</f>
        <v>CDHU</v>
      </c>
      <c r="C339" s="90" t="str">
        <f>'[2]PLANILHA DE ORÇAMENTO- ANEXO 16'!C342</f>
        <v>42.20.220</v>
      </c>
      <c r="D339" s="83" t="str">
        <f>'[2]PLANILHA DE ORÇAMENTO- ANEXO 16'!D342</f>
        <v>Solda exotérmica conexão cabo-haste em T, bitola do cabo de 50mm² a 95mm² para haste de 5/8" e 3/4"</v>
      </c>
      <c r="E339" s="90" t="str">
        <f>'[2]PLANILHA DE ORÇAMENTO- ANEXO 16'!E342</f>
        <v>UN</v>
      </c>
      <c r="F339" s="111">
        <f>'[2]PLANILHA DE ORÇAMENTO- ANEXO 16'!F342</f>
        <v>5</v>
      </c>
      <c r="G339" s="109" t="s">
        <v>192</v>
      </c>
    </row>
    <row r="340" spans="1:7" s="33" customFormat="1" ht="30" x14ac:dyDescent="0.25">
      <c r="A340" s="94" t="str">
        <f>'[2]PLANILHA DE ORÇAMENTO- ANEXO 16'!A343</f>
        <v>7.11.5</v>
      </c>
      <c r="B340" s="90" t="str">
        <f>'[2]PLANILHA DE ORÇAMENTO- ANEXO 16'!B343</f>
        <v>CDHU</v>
      </c>
      <c r="C340" s="90" t="str">
        <f>'[2]PLANILHA DE ORÇAMENTO- ANEXO 16'!C343</f>
        <v>06.02.020</v>
      </c>
      <c r="D340" s="83" t="str">
        <f>'[2]PLANILHA DE ORÇAMENTO- ANEXO 16'!D343</f>
        <v>Escavação manual em solo de 1ª e 2ª categoria em vala ou cava até 1,5 m</v>
      </c>
      <c r="E340" s="90" t="str">
        <f>'[2]PLANILHA DE ORÇAMENTO- ANEXO 16'!E343</f>
        <v>M3</v>
      </c>
      <c r="F340" s="111">
        <f>'[2]PLANILHA DE ORÇAMENTO- ANEXO 16'!F343</f>
        <v>1</v>
      </c>
      <c r="G340" s="109" t="s">
        <v>192</v>
      </c>
    </row>
    <row r="341" spans="1:7" s="33" customFormat="1" ht="30" x14ac:dyDescent="0.25">
      <c r="A341" s="94" t="str">
        <f>'[2]PLANILHA DE ORÇAMENTO- ANEXO 16'!A344</f>
        <v>7.11.6</v>
      </c>
      <c r="B341" s="90" t="str">
        <f>'[2]PLANILHA DE ORÇAMENTO- ANEXO 16'!B344</f>
        <v>CDHU</v>
      </c>
      <c r="C341" s="90" t="str">
        <f>'[2]PLANILHA DE ORÇAMENTO- ANEXO 16'!C344</f>
        <v>06.11.040</v>
      </c>
      <c r="D341" s="83" t="str">
        <f>'[2]PLANILHA DE ORÇAMENTO- ANEXO 16'!D344</f>
        <v>Reaterro manual apiloado sem controle de compactação</v>
      </c>
      <c r="E341" s="90" t="str">
        <f>'[2]PLANILHA DE ORÇAMENTO- ANEXO 16'!E344</f>
        <v>M3</v>
      </c>
      <c r="F341" s="111">
        <f>'[2]PLANILHA DE ORÇAMENTO- ANEXO 16'!F344</f>
        <v>1</v>
      </c>
      <c r="G341" s="109" t="s">
        <v>192</v>
      </c>
    </row>
    <row r="342" spans="1:7" s="33" customFormat="1" ht="15.75" x14ac:dyDescent="0.25">
      <c r="A342" s="95" t="str">
        <f>'[2]PLANILHA DE ORÇAMENTO- ANEXO 16'!A345</f>
        <v xml:space="preserve">8. </v>
      </c>
      <c r="B342" s="96"/>
      <c r="C342" s="96"/>
      <c r="D342" s="112" t="str">
        <f>'[2]PLANILHA DE ORÇAMENTO- ANEXO 16'!D345</f>
        <v>ACESSIBLIDADE</v>
      </c>
      <c r="E342" s="96"/>
      <c r="F342" s="96"/>
      <c r="G342" s="96"/>
    </row>
    <row r="343" spans="1:7" s="33" customFormat="1" ht="15.75" x14ac:dyDescent="0.25">
      <c r="A343" s="94" t="str">
        <f>'[2]PLANILHA DE ORÇAMENTO- ANEXO 16'!A346</f>
        <v>8.1</v>
      </c>
      <c r="B343" s="90" t="str">
        <f>'[2]PLANILHA DE ORÇAMENTO- ANEXO 16'!B346</f>
        <v>CDHU</v>
      </c>
      <c r="C343" s="90" t="str">
        <f>'[2]PLANILHA DE ORÇAMENTO- ANEXO 16'!C346</f>
        <v>24.03.320</v>
      </c>
      <c r="D343" s="83" t="str">
        <f>'[2]PLANILHA DE ORÇAMENTO- ANEXO 16'!D346</f>
        <v>Corrimão tubular em aço galvanizado, diâmetro 2´</v>
      </c>
      <c r="E343" s="90" t="str">
        <f>'[2]PLANILHA DE ORÇAMENTO- ANEXO 16'!E346</f>
        <v>M</v>
      </c>
      <c r="F343" s="111">
        <f>'[2]PLANILHA DE ORÇAMENTO- ANEXO 16'!F346</f>
        <v>3.2</v>
      </c>
      <c r="G343" s="109" t="s">
        <v>193</v>
      </c>
    </row>
    <row r="344" spans="1:7" s="33" customFormat="1" ht="30" x14ac:dyDescent="0.25">
      <c r="A344" s="94" t="str">
        <f>'[2]PLANILHA DE ORÇAMENTO- ANEXO 16'!A347</f>
        <v>8.2</v>
      </c>
      <c r="B344" s="90" t="str">
        <f>'[2]PLANILHA DE ORÇAMENTO- ANEXO 16'!B347</f>
        <v>CDHU</v>
      </c>
      <c r="C344" s="90" t="str">
        <f>'[2]PLANILHA DE ORÇAMENTO- ANEXO 16'!C347</f>
        <v>30.06.010</v>
      </c>
      <c r="D344" s="83" t="str">
        <f>'[2]PLANILHA DE ORÇAMENTO- ANEXO 16'!D347</f>
        <v>Placa para sinalização tátil (início ou final) em braile para corrimão</v>
      </c>
      <c r="E344" s="90" t="str">
        <f>'[2]PLANILHA DE ORÇAMENTO- ANEXO 16'!E347</f>
        <v>UN</v>
      </c>
      <c r="F344" s="111">
        <f>'[2]PLANILHA DE ORÇAMENTO- ANEXO 16'!F347</f>
        <v>7</v>
      </c>
      <c r="G344" s="109" t="s">
        <v>194</v>
      </c>
    </row>
    <row r="345" spans="1:7" s="33" customFormat="1" ht="60" x14ac:dyDescent="0.25">
      <c r="A345" s="94" t="str">
        <f>'[2]PLANILHA DE ORÇAMENTO- ANEXO 16'!A348</f>
        <v>8.3</v>
      </c>
      <c r="B345" s="90" t="str">
        <f>'[2]PLANILHA DE ORÇAMENTO- ANEXO 16'!B348</f>
        <v>CDHU</v>
      </c>
      <c r="C345" s="90" t="str">
        <f>'[2]PLANILHA DE ORÇAMENTO- ANEXO 16'!C348</f>
        <v>30.04.030</v>
      </c>
      <c r="D345" s="83" t="str">
        <f>'[2]PLANILHA DE ORÇAMENTO- ANEXO 16'!D348</f>
        <v>Piso em ladrilho hidráulico podotátil várias cores (25x25cm), assentado com argamassa mista</v>
      </c>
      <c r="E345" s="90" t="str">
        <f>'[2]PLANILHA DE ORÇAMENTO- ANEXO 16'!E348</f>
        <v>M2</v>
      </c>
      <c r="F345" s="111">
        <v>7</v>
      </c>
      <c r="G345" s="109" t="s">
        <v>195</v>
      </c>
    </row>
    <row r="346" spans="1:7" s="33" customFormat="1" ht="31.5" x14ac:dyDescent="0.25">
      <c r="A346" s="95" t="str">
        <f>'[2]PLANILHA DE ORÇAMENTO- ANEXO 16'!A349</f>
        <v>9.</v>
      </c>
      <c r="B346" s="96"/>
      <c r="C346" s="96"/>
      <c r="D346" s="112" t="str">
        <f>'[2]PLANILHA DE ORÇAMENTO- ANEXO 16'!D349</f>
        <v>ATRIO INFRAESTRUTURA/SUPERESTRUTURA /FECHAMENTO-COMPLETO</v>
      </c>
      <c r="E346" s="96"/>
      <c r="F346" s="96"/>
      <c r="G346" s="96"/>
    </row>
    <row r="347" spans="1:7" s="33" customFormat="1" ht="31.5" x14ac:dyDescent="0.25">
      <c r="A347" s="95" t="str">
        <f>'[2]PLANILHA DE ORÇAMENTO- ANEXO 16'!A350</f>
        <v>9.1</v>
      </c>
      <c r="B347" s="96"/>
      <c r="C347" s="96"/>
      <c r="D347" s="112" t="str">
        <f>'[2]PLANILHA DE ORÇAMENTO- ANEXO 16'!D350</f>
        <v>INFRAESTRUTURA/ SUPERESTRUTURA/ ALV. E REVESTIMENTO PAREDE</v>
      </c>
      <c r="E347" s="96"/>
      <c r="F347" s="96"/>
      <c r="G347" s="96"/>
    </row>
    <row r="348" spans="1:7" s="33" customFormat="1" ht="75" x14ac:dyDescent="0.25">
      <c r="A348" s="94" t="str">
        <f>'[2]PLANILHA DE ORÇAMENTO- ANEXO 16'!A351</f>
        <v>9.1.1</v>
      </c>
      <c r="B348" s="90" t="str">
        <f>'[2]PLANILHA DE ORÇAMENTO- ANEXO 16'!B351</f>
        <v>CDHU</v>
      </c>
      <c r="C348" s="90" t="str">
        <f>'[2]PLANILHA DE ORÇAMENTO- ANEXO 16'!C351</f>
        <v>11.01.160</v>
      </c>
      <c r="D348" s="83" t="str">
        <f>'[2]PLANILHA DE ORÇAMENTO- ANEXO 16'!D351</f>
        <v>Concreto usinado, fck= 30 MPA</v>
      </c>
      <c r="E348" s="90" t="str">
        <f>'[2]PLANILHA DE ORÇAMENTO- ANEXO 16'!E351</f>
        <v>M3</v>
      </c>
      <c r="F348" s="111">
        <f>'[2]PLANILHA DE ORÇAMENTO- ANEXO 16'!F351</f>
        <v>5.5</v>
      </c>
      <c r="G348" s="109" t="s">
        <v>196</v>
      </c>
    </row>
    <row r="349" spans="1:7" s="33" customFormat="1" ht="30" x14ac:dyDescent="0.25">
      <c r="A349" s="94" t="str">
        <f>'[2]PLANILHA DE ORÇAMENTO- ANEXO 16'!A352</f>
        <v>9.1.2</v>
      </c>
      <c r="B349" s="90" t="str">
        <f>'[2]PLANILHA DE ORÇAMENTO- ANEXO 16'!B352</f>
        <v>CDHU</v>
      </c>
      <c r="C349" s="90" t="str">
        <f>'[2]PLANILHA DE ORÇAMENTO- ANEXO 16'!C352</f>
        <v>11.16.060</v>
      </c>
      <c r="D349" s="83" t="str">
        <f>'[2]PLANILHA DE ORÇAMENTO- ANEXO 16'!D352</f>
        <v>Lançamento e adensamento de concreto ou massa em estrutura</v>
      </c>
      <c r="E349" s="90" t="str">
        <f>'[2]PLANILHA DE ORÇAMENTO- ANEXO 16'!E352</f>
        <v>M3</v>
      </c>
      <c r="F349" s="111">
        <f>'[2]PLANILHA DE ORÇAMENTO- ANEXO 16'!F352</f>
        <v>5.5</v>
      </c>
      <c r="G349" s="109" t="s">
        <v>118</v>
      </c>
    </row>
    <row r="350" spans="1:7" s="33" customFormat="1" ht="30" x14ac:dyDescent="0.25">
      <c r="A350" s="94" t="str">
        <f>'[2]PLANILHA DE ORÇAMENTO- ANEXO 16'!A353</f>
        <v>9.1.3</v>
      </c>
      <c r="B350" s="90" t="str">
        <f>'[2]PLANILHA DE ORÇAMENTO- ANEXO 16'!B353</f>
        <v>CDHU</v>
      </c>
      <c r="C350" s="90" t="str">
        <f>'[2]PLANILHA DE ORÇAMENTO- ANEXO 16'!C353</f>
        <v>10.01.040</v>
      </c>
      <c r="D350" s="83" t="str">
        <f>'[2]PLANILHA DE ORÇAMENTO- ANEXO 16'!D353</f>
        <v>Armadura em barra de aço CA-50 (A ou B) fyk = 500 MPa</v>
      </c>
      <c r="E350" s="90" t="str">
        <f>'[2]PLANILHA DE ORÇAMENTO- ANEXO 16'!E353</f>
        <v>KG</v>
      </c>
      <c r="F350" s="111">
        <f>'[2]PLANILHA DE ORÇAMENTO- ANEXO 16'!F353</f>
        <v>374</v>
      </c>
      <c r="G350" s="109" t="s">
        <v>197</v>
      </c>
    </row>
    <row r="351" spans="1:7" s="33" customFormat="1" ht="30" x14ac:dyDescent="0.25">
      <c r="A351" s="94" t="str">
        <f>'[2]PLANILHA DE ORÇAMENTO- ANEXO 16'!A354</f>
        <v>9.1.4</v>
      </c>
      <c r="B351" s="90" t="str">
        <f>'[2]PLANILHA DE ORÇAMENTO- ANEXO 16'!B354</f>
        <v>CDHU</v>
      </c>
      <c r="C351" s="90" t="str">
        <f>'[2]PLANILHA DE ORÇAMENTO- ANEXO 16'!C354</f>
        <v>10.01.060</v>
      </c>
      <c r="D351" s="83" t="str">
        <f>'[2]PLANILHA DE ORÇAMENTO- ANEXO 16'!D354</f>
        <v>Armadura em barra de aço CA-60 (A ou B) fyk = 600 MPa</v>
      </c>
      <c r="E351" s="90" t="str">
        <f>'[2]PLANILHA DE ORÇAMENTO- ANEXO 16'!E354</f>
        <v>KG</v>
      </c>
      <c r="F351" s="111">
        <f>'[2]PLANILHA DE ORÇAMENTO- ANEXO 16'!F354</f>
        <v>93.5</v>
      </c>
      <c r="G351" s="109">
        <v>93.5</v>
      </c>
    </row>
    <row r="352" spans="1:7" s="33" customFormat="1" ht="30" x14ac:dyDescent="0.25">
      <c r="A352" s="94" t="str">
        <f>'[2]PLANILHA DE ORÇAMENTO- ANEXO 16'!A355</f>
        <v>9.1.5</v>
      </c>
      <c r="B352" s="90" t="str">
        <f>'[2]PLANILHA DE ORÇAMENTO- ANEXO 16'!B355</f>
        <v>CDHU</v>
      </c>
      <c r="C352" s="90" t="str">
        <f>'[2]PLANILHA DE ORÇAMENTO- ANEXO 16'!C355</f>
        <v>09.01.020</v>
      </c>
      <c r="D352" s="83" t="str">
        <f>'[2]PLANILHA DE ORÇAMENTO- ANEXO 16'!D355</f>
        <v>Forma em madeira comum para fundação</v>
      </c>
      <c r="E352" s="90" t="str">
        <f>'[2]PLANILHA DE ORÇAMENTO- ANEXO 16'!E355</f>
        <v>M2</v>
      </c>
      <c r="F352" s="111">
        <f>'[2]PLANILHA DE ORÇAMENTO- ANEXO 16'!F355</f>
        <v>40.06</v>
      </c>
      <c r="G352" s="109" t="s">
        <v>198</v>
      </c>
    </row>
    <row r="353" spans="1:7" s="33" customFormat="1" ht="30" x14ac:dyDescent="0.25">
      <c r="A353" s="94" t="str">
        <f>'[2]PLANILHA DE ORÇAMENTO- ANEXO 16'!A356</f>
        <v>9.1.6</v>
      </c>
      <c r="B353" s="90" t="str">
        <f>'[2]PLANILHA DE ORÇAMENTO- ANEXO 16'!B356</f>
        <v>CDHU</v>
      </c>
      <c r="C353" s="90" t="str">
        <f>'[2]PLANILHA DE ORÇAMENTO- ANEXO 16'!C356</f>
        <v>14.04.220</v>
      </c>
      <c r="D353" s="83" t="str">
        <f>'[2]PLANILHA DE ORÇAMENTO- ANEXO 16'!D356</f>
        <v>alvenaria em bloco cerâmico de vedação, uso revestido, de 19cm</v>
      </c>
      <c r="E353" s="90" t="str">
        <f>'[2]PLANILHA DE ORÇAMENTO- ANEXO 16'!E356</f>
        <v>M2</v>
      </c>
      <c r="F353" s="111">
        <f>'[2]PLANILHA DE ORÇAMENTO- ANEXO 16'!F356</f>
        <v>34.700000000000003</v>
      </c>
      <c r="G353" s="109" t="s">
        <v>199</v>
      </c>
    </row>
    <row r="354" spans="1:7" s="33" customFormat="1" ht="30" x14ac:dyDescent="0.25">
      <c r="A354" s="94" t="str">
        <f>'[2]PLANILHA DE ORÇAMENTO- ANEXO 16'!A357</f>
        <v>9.1.7</v>
      </c>
      <c r="B354" s="90" t="str">
        <f>'[2]PLANILHA DE ORÇAMENTO- ANEXO 16'!B357</f>
        <v>CDHU</v>
      </c>
      <c r="C354" s="90" t="str">
        <f>'[2]PLANILHA DE ORÇAMENTO- ANEXO 16'!C357</f>
        <v>17.02.020</v>
      </c>
      <c r="D354" s="83" t="str">
        <f>'[2]PLANILHA DE ORÇAMENTO- ANEXO 16'!D357</f>
        <v>Chapisco</v>
      </c>
      <c r="E354" s="90" t="str">
        <f>'[2]PLANILHA DE ORÇAMENTO- ANEXO 16'!E357</f>
        <v>M2</v>
      </c>
      <c r="F354" s="111">
        <f>'[2]PLANILHA DE ORÇAMENTO- ANEXO 16'!F357</f>
        <v>80</v>
      </c>
      <c r="G354" s="109" t="s">
        <v>200</v>
      </c>
    </row>
    <row r="355" spans="1:7" s="33" customFormat="1" ht="15.75" x14ac:dyDescent="0.25">
      <c r="A355" s="94" t="str">
        <f>'[2]PLANILHA DE ORÇAMENTO- ANEXO 16'!A358</f>
        <v>9.1.8</v>
      </c>
      <c r="B355" s="90" t="str">
        <f>'[2]PLANILHA DE ORÇAMENTO- ANEXO 16'!B358</f>
        <v>CDHU</v>
      </c>
      <c r="C355" s="90" t="str">
        <f>'[2]PLANILHA DE ORÇAMENTO- ANEXO 16'!C358</f>
        <v>17.02.220</v>
      </c>
      <c r="D355" s="83" t="str">
        <f>'[2]PLANILHA DE ORÇAMENTO- ANEXO 16'!D358</f>
        <v>Reboco</v>
      </c>
      <c r="E355" s="90" t="str">
        <f>'[2]PLANILHA DE ORÇAMENTO- ANEXO 16'!E358</f>
        <v>M2</v>
      </c>
      <c r="F355" s="111">
        <f>'[2]PLANILHA DE ORÇAMENTO- ANEXO 16'!F358</f>
        <v>80</v>
      </c>
      <c r="G355" s="109" t="s">
        <v>118</v>
      </c>
    </row>
    <row r="356" spans="1:7" s="33" customFormat="1" ht="30" x14ac:dyDescent="0.25">
      <c r="A356" s="94" t="str">
        <f>'[2]PLANILHA DE ORÇAMENTO- ANEXO 16'!A359</f>
        <v>9.1.9</v>
      </c>
      <c r="B356" s="90" t="str">
        <f>'[2]PLANILHA DE ORÇAMENTO- ANEXO 16'!B359</f>
        <v>CDHU</v>
      </c>
      <c r="C356" s="90" t="str">
        <f>'[2]PLANILHA DE ORÇAMENTO- ANEXO 16'!C359</f>
        <v>18.08.090</v>
      </c>
      <c r="D356" s="83" t="str">
        <f>'[2]PLANILHA DE ORÇAMENTO- ANEXO 16'!D359</f>
        <v>Revestimento em porcelanato esmaltado/polido no pilar de entrada do Atrio</v>
      </c>
      <c r="E356" s="90" t="str">
        <f>'[2]PLANILHA DE ORÇAMENTO- ANEXO 16'!E359</f>
        <v>M2</v>
      </c>
      <c r="F356" s="111">
        <f>'[2]PLANILHA DE ORÇAMENTO- ANEXO 16'!F359</f>
        <v>13.5</v>
      </c>
      <c r="G356" s="109" t="s">
        <v>201</v>
      </c>
    </row>
    <row r="357" spans="1:7" s="33" customFormat="1" ht="15.75" x14ac:dyDescent="0.25">
      <c r="A357" s="95" t="str">
        <f>'[2]PLANILHA DE ORÇAMENTO- ANEXO 16'!A360</f>
        <v>9.2</v>
      </c>
      <c r="B357" s="96"/>
      <c r="C357" s="96"/>
      <c r="D357" s="112" t="str">
        <f>'[2]PLANILHA DE ORÇAMENTO- ANEXO 16'!D360</f>
        <v>PISO</v>
      </c>
      <c r="E357" s="96"/>
      <c r="F357" s="96"/>
      <c r="G357" s="96"/>
    </row>
    <row r="358" spans="1:7" s="33" customFormat="1" ht="15.75" x14ac:dyDescent="0.25">
      <c r="A358" s="94" t="str">
        <f>'[2]PLANILHA DE ORÇAMENTO- ANEXO 16'!A361</f>
        <v>9.2.1</v>
      </c>
      <c r="B358" s="90" t="str">
        <f>'[2]PLANILHA DE ORÇAMENTO- ANEXO 16'!B361</f>
        <v>CDHU</v>
      </c>
      <c r="C358" s="90" t="str">
        <f>'[2]PLANILHA DE ORÇAMENTO- ANEXO 16'!C361</f>
        <v>17.01.020</v>
      </c>
      <c r="D358" s="83" t="str">
        <f>'[2]PLANILHA DE ORÇAMENTO- ANEXO 16'!D361</f>
        <v>Argamassa de regularização e/ou proteção</v>
      </c>
      <c r="E358" s="90" t="str">
        <f>'[2]PLANILHA DE ORÇAMENTO- ANEXO 16'!E361</f>
        <v>M3</v>
      </c>
      <c r="F358" s="111">
        <v>2.4500000000000002</v>
      </c>
      <c r="G358" s="109" t="s">
        <v>430</v>
      </c>
    </row>
    <row r="359" spans="1:7" s="33" customFormat="1" ht="75" x14ac:dyDescent="0.2">
      <c r="A359" s="94" t="str">
        <f>'[2]PLANILHA DE ORÇAMENTO- ANEXO 16'!A362</f>
        <v>9.2.2</v>
      </c>
      <c r="B359" s="89" t="s">
        <v>43</v>
      </c>
      <c r="C359" s="89" t="s">
        <v>73</v>
      </c>
      <c r="D359" s="107" t="s">
        <v>64</v>
      </c>
      <c r="E359" s="90" t="s">
        <v>62</v>
      </c>
      <c r="F359" s="88">
        <v>51.61</v>
      </c>
      <c r="G359" s="109" t="s">
        <v>429</v>
      </c>
    </row>
    <row r="360" spans="1:7" s="33" customFormat="1" ht="45" x14ac:dyDescent="0.25">
      <c r="A360" s="94" t="str">
        <f>'[2]PLANILHA DE ORÇAMENTO- ANEXO 16'!A363</f>
        <v>9.2.3</v>
      </c>
      <c r="B360" s="90" t="str">
        <f>'[2]PLANILHA DE ORÇAMENTO- ANEXO 16'!B363</f>
        <v>SINAPI</v>
      </c>
      <c r="C360" s="90" t="str">
        <f>'[2]PLANILHA DE ORÇAMENTO- ANEXO 16'!C363</f>
        <v>94990</v>
      </c>
      <c r="D360" s="83" t="s">
        <v>427</v>
      </c>
      <c r="E360" s="90" t="str">
        <f>'[2]PLANILHA DE ORÇAMENTO- ANEXO 16'!E363</f>
        <v>M3</v>
      </c>
      <c r="F360" s="111">
        <f>'[2]PLANILHA DE ORÇAMENTO- ANEXO 16'!F363</f>
        <v>1.3</v>
      </c>
      <c r="G360" s="109" t="s">
        <v>202</v>
      </c>
    </row>
    <row r="361" spans="1:7" s="33" customFormat="1" ht="15.75" x14ac:dyDescent="0.25">
      <c r="A361" s="95" t="str">
        <f>'[2]PLANILHA DE ORÇAMENTO- ANEXO 16'!A364</f>
        <v>9.3</v>
      </c>
      <c r="B361" s="96"/>
      <c r="C361" s="96"/>
      <c r="D361" s="112" t="str">
        <f>'[2]PLANILHA DE ORÇAMENTO- ANEXO 16'!D364</f>
        <v>COBERTURA E FACHADA</v>
      </c>
      <c r="E361" s="96"/>
      <c r="F361" s="96"/>
      <c r="G361" s="96"/>
    </row>
    <row r="362" spans="1:7" s="33" customFormat="1" ht="30" x14ac:dyDescent="0.25">
      <c r="A362" s="94" t="str">
        <f>'[2]PLANILHA DE ORÇAMENTO- ANEXO 16'!A365</f>
        <v>9.3.1</v>
      </c>
      <c r="B362" s="90" t="str">
        <f>'[2]PLANILHA DE ORÇAMENTO- ANEXO 16'!B365</f>
        <v>CDHU</v>
      </c>
      <c r="C362" s="90" t="str">
        <f>'[2]PLANILHA DE ORÇAMENTO- ANEXO 16'!C365</f>
        <v>15.03.110</v>
      </c>
      <c r="D362" s="83" t="str">
        <f>'[2]PLANILHA DE ORÇAMENTO- ANEXO 16'!D365</f>
        <v>Fornecimento e montagem de estrutura em aço patinável, sem pintura</v>
      </c>
      <c r="E362" s="90" t="str">
        <f>'[2]PLANILHA DE ORÇAMENTO- ANEXO 16'!E365</f>
        <v>KG</v>
      </c>
      <c r="F362" s="111">
        <f>'[2]PLANILHA DE ORÇAMENTO- ANEXO 16'!F365</f>
        <v>150</v>
      </c>
      <c r="G362" s="109" t="s">
        <v>421</v>
      </c>
    </row>
    <row r="363" spans="1:7" s="33" customFormat="1" ht="30" x14ac:dyDescent="0.25">
      <c r="A363" s="94" t="str">
        <f>'[2]PLANILHA DE ORÇAMENTO- ANEXO 16'!A366</f>
        <v>9.3.2</v>
      </c>
      <c r="B363" s="90" t="str">
        <f>'[2]PLANILHA DE ORÇAMENTO- ANEXO 16'!B366</f>
        <v>CDHU</v>
      </c>
      <c r="C363" s="90" t="str">
        <f>'[2]PLANILHA DE ORÇAMENTO- ANEXO 16'!C366</f>
        <v>16.03.010</v>
      </c>
      <c r="D363" s="83" t="str">
        <f>'[2]PLANILHA DE ORÇAMENTO- ANEXO 16'!D366</f>
        <v>Telhamento em cimento reforçado com fio sintético CRFS - perfil ondulado de 6 mm</v>
      </c>
      <c r="E363" s="90" t="str">
        <f>'[2]PLANILHA DE ORÇAMENTO- ANEXO 16'!E366</f>
        <v>M2</v>
      </c>
      <c r="F363" s="111">
        <v>26.87</v>
      </c>
      <c r="G363" s="109" t="s">
        <v>423</v>
      </c>
    </row>
    <row r="364" spans="1:7" s="33" customFormat="1" ht="30" x14ac:dyDescent="0.25">
      <c r="A364" s="94" t="str">
        <f>'[2]PLANILHA DE ORÇAMENTO- ANEXO 16'!A367</f>
        <v>9.3.3</v>
      </c>
      <c r="B364" s="90" t="str">
        <f>'[2]PLANILHA DE ORÇAMENTO- ANEXO 16'!B367</f>
        <v>CDHU</v>
      </c>
      <c r="C364" s="90" t="str">
        <f>'[2]PLANILHA DE ORÇAMENTO- ANEXO 16'!C367</f>
        <v>22.02.030</v>
      </c>
      <c r="D364" s="83" t="str">
        <f>'[2]PLANILHA DE ORÇAMENTO- ANEXO 16'!D367</f>
        <v>Forro em paineis de gesso acartonado esp=12,50mm ,incluso estrutura de fixação metalica.</v>
      </c>
      <c r="E364" s="90" t="str">
        <f>'[2]PLANILHA DE ORÇAMENTO- ANEXO 16'!E367</f>
        <v>M2</v>
      </c>
      <c r="F364" s="111">
        <f>'[2]PLANILHA DE ORÇAMENTO- ANEXO 16'!F367</f>
        <v>47.8</v>
      </c>
      <c r="G364" s="109" t="s">
        <v>203</v>
      </c>
    </row>
    <row r="365" spans="1:7" s="33" customFormat="1" ht="30" x14ac:dyDescent="0.25">
      <c r="A365" s="94" t="str">
        <f>'[2]PLANILHA DE ORÇAMENTO- ANEXO 16'!A368</f>
        <v>9.3.4</v>
      </c>
      <c r="B365" s="90" t="str">
        <f>'[2]PLANILHA DE ORÇAMENTO- ANEXO 16'!B368</f>
        <v>CDHU</v>
      </c>
      <c r="C365" s="90" t="str">
        <f>'[2]PLANILHA DE ORÇAMENTO- ANEXO 16'!C368</f>
        <v>16.33.062</v>
      </c>
      <c r="D365" s="83" t="str">
        <f>'[2]PLANILHA DE ORÇAMENTO- ANEXO 16'!D368</f>
        <v>calhas rufos e afins em chapa galvanizada nº 24, corte de 1,00m</v>
      </c>
      <c r="E365" s="90" t="str">
        <f>'[2]PLANILHA DE ORÇAMENTO- ANEXO 16'!E368</f>
        <v>M</v>
      </c>
      <c r="F365" s="111">
        <v>6.25</v>
      </c>
      <c r="G365" s="109" t="s">
        <v>422</v>
      </c>
    </row>
    <row r="366" spans="1:7" s="33" customFormat="1" ht="45" x14ac:dyDescent="0.25">
      <c r="A366" s="94" t="str">
        <f>'[2]PLANILHA DE ORÇAMENTO- ANEXO 16'!A369</f>
        <v>9.3.5</v>
      </c>
      <c r="B366" s="90" t="str">
        <f>'[2]PLANILHA DE ORÇAMENTO- ANEXO 16'!B369</f>
        <v>CDHU</v>
      </c>
      <c r="C366" s="90" t="str">
        <f>'[2]PLANILHA DE ORÇAMENTO- ANEXO 16'!C369</f>
        <v>21.03.151</v>
      </c>
      <c r="D366" s="83" t="str">
        <f>'[2]PLANILHA DE ORÇAMENTO- ANEXO 16'!D369</f>
        <v>Revestimento em aluminio composto ACM ep= 4mm ,com estrutura de fixação instalado e acabado.</v>
      </c>
      <c r="E366" s="90" t="str">
        <f>'[2]PLANILHA DE ORÇAMENTO- ANEXO 16'!E369</f>
        <v>M2</v>
      </c>
      <c r="F366" s="111">
        <f>'[2]PLANILHA DE ORÇAMENTO- ANEXO 16'!F369</f>
        <v>47.9</v>
      </c>
      <c r="G366" s="109" t="s">
        <v>204</v>
      </c>
    </row>
    <row r="367" spans="1:7" s="33" customFormat="1" ht="15.75" x14ac:dyDescent="0.25">
      <c r="A367" s="95" t="str">
        <f>'[2]PLANILHA DE ORÇAMENTO- ANEXO 16'!A370</f>
        <v>9.4</v>
      </c>
      <c r="B367" s="96"/>
      <c r="C367" s="96"/>
      <c r="D367" s="112" t="str">
        <f>'[2]PLANILHA DE ORÇAMENTO- ANEXO 16'!D370</f>
        <v>Pintura</v>
      </c>
      <c r="E367" s="96"/>
      <c r="F367" s="96"/>
      <c r="G367" s="109"/>
    </row>
    <row r="368" spans="1:7" s="33" customFormat="1" ht="30" x14ac:dyDescent="0.25">
      <c r="A368" s="94" t="str">
        <f>'[2]PLANILHA DE ORÇAMENTO- ANEXO 16'!A371</f>
        <v>9.4.1</v>
      </c>
      <c r="B368" s="90" t="str">
        <f>'[2]PLANILHA DE ORÇAMENTO- ANEXO 16'!B371</f>
        <v>SINAPI</v>
      </c>
      <c r="C368" s="90" t="str">
        <f>'[2]PLANILHA DE ORÇAMENTO- ANEXO 16'!C371</f>
        <v>88489</v>
      </c>
      <c r="D368" s="83" t="str">
        <f>'[2]PLANILHA DE ORÇAMENTO- ANEXO 16'!D371</f>
        <v>forneciento e Aplicação manual de pintura em tinta latex duas demãos  interna e externa  atrio e frente.</v>
      </c>
      <c r="E368" s="90" t="str">
        <f>'[2]PLANILHA DE ORÇAMENTO- ANEXO 16'!E371</f>
        <v>M2</v>
      </c>
      <c r="F368" s="111">
        <f>'[2]PLANILHA DE ORÇAMENTO- ANEXO 16'!F371</f>
        <v>66.64</v>
      </c>
      <c r="G368" s="109" t="s">
        <v>205</v>
      </c>
    </row>
    <row r="369" spans="1:207" s="33" customFormat="1" ht="15.75" x14ac:dyDescent="0.25">
      <c r="A369" s="95" t="str">
        <f>'[2]PLANILHA DE ORÇAMENTO- ANEXO 16'!A372</f>
        <v>9.5</v>
      </c>
      <c r="B369" s="96"/>
      <c r="C369" s="96"/>
      <c r="D369" s="112" t="str">
        <f>'[2]PLANILHA DE ORÇAMENTO- ANEXO 16'!D372</f>
        <v>Esquadrias em vidro</v>
      </c>
      <c r="E369" s="96"/>
      <c r="F369" s="96"/>
      <c r="G369" s="96"/>
    </row>
    <row r="370" spans="1:207" s="33" customFormat="1" ht="60" x14ac:dyDescent="0.25">
      <c r="A370" s="94" t="str">
        <f>'[2]PLANILHA DE ORÇAMENTO- ANEXO 16'!A373</f>
        <v>9.5.1</v>
      </c>
      <c r="B370" s="90" t="str">
        <f>'[2]PLANILHA DE ORÇAMENTO- ANEXO 16'!B373</f>
        <v>CDHU</v>
      </c>
      <c r="C370" s="90" t="str">
        <f>'[2]PLANILHA DE ORÇAMENTO- ANEXO 16'!C373</f>
        <v>14.30.842</v>
      </c>
      <c r="D370" s="83" t="str">
        <f>'[2]PLANILHA DE ORÇAMENTO- ANEXO 16'!D373</f>
        <v>Divisoria tipo piso teto em vidro temperado 10mm,com coluna estrutural  de fixação e sustentação e portas de vidro entrada Atrio e salão =3,00m de largura cada.</v>
      </c>
      <c r="E370" s="90" t="str">
        <f>'[2]PLANILHA DE ORÇAMENTO- ANEXO 16'!E373</f>
        <v>M2</v>
      </c>
      <c r="F370" s="111">
        <f>'[2]PLANILHA DE ORÇAMENTO- ANEXO 16'!F373</f>
        <v>35.1</v>
      </c>
      <c r="G370" s="109" t="s">
        <v>206</v>
      </c>
    </row>
    <row r="371" spans="1:207" s="33" customFormat="1" ht="15.75" x14ac:dyDescent="0.25">
      <c r="A371" s="95">
        <v>10</v>
      </c>
      <c r="B371" s="96"/>
      <c r="C371" s="96"/>
      <c r="D371" s="112" t="str">
        <f>'[2]PLANILHA DE ORÇAMENTO- ANEXO 16'!D377</f>
        <v>SERVIÇOS COMPLEMENTARES</v>
      </c>
      <c r="E371" s="96"/>
      <c r="F371" s="96"/>
      <c r="G371" s="96"/>
    </row>
    <row r="372" spans="1:207" s="33" customFormat="1" ht="30" x14ac:dyDescent="0.25">
      <c r="A372" s="94" t="s">
        <v>75</v>
      </c>
      <c r="B372" s="90" t="str">
        <f>'[2]PLANILHA DE ORÇAMENTO- ANEXO 16'!B378</f>
        <v>CDHU</v>
      </c>
      <c r="C372" s="90" t="str">
        <f>'[2]PLANILHA DE ORÇAMENTO- ANEXO 16'!C378</f>
        <v>55.01.020</v>
      </c>
      <c r="D372" s="83" t="str">
        <f>'[2]PLANILHA DE ORÇAMENTO- ANEXO 16'!D378</f>
        <v>Limpeza final da obra</v>
      </c>
      <c r="E372" s="90" t="str">
        <f>'[2]PLANILHA DE ORÇAMENTO- ANEXO 16'!E378</f>
        <v>M2</v>
      </c>
      <c r="F372" s="111">
        <f>'[2]PLANILHA DE ORÇAMENTO- ANEXO 16'!F378</f>
        <v>1234.97</v>
      </c>
      <c r="G372" s="109" t="s">
        <v>207</v>
      </c>
    </row>
    <row r="373" spans="1:207" s="44" customFormat="1" x14ac:dyDescent="0.2">
      <c r="A373" s="39"/>
      <c r="B373" s="40"/>
      <c r="C373" s="41"/>
      <c r="D373" s="42"/>
      <c r="E373" s="39"/>
      <c r="F373" s="39"/>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row>
    <row r="374" spans="1:207" s="44" customFormat="1" ht="48.75" customHeight="1" x14ac:dyDescent="0.2">
      <c r="A374" s="39"/>
      <c r="B374" s="40"/>
      <c r="C374" s="39"/>
      <c r="D374" s="45"/>
      <c r="E374" s="39"/>
      <c r="F374" s="39"/>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row>
    <row r="375" spans="1:207" s="44" customFormat="1" ht="15.75" x14ac:dyDescent="0.2">
      <c r="A375" s="39"/>
      <c r="B375" s="40"/>
      <c r="C375" s="39"/>
      <c r="D375" s="46" t="s">
        <v>77</v>
      </c>
      <c r="E375" s="39"/>
      <c r="F375" s="39"/>
      <c r="G375" s="43"/>
      <c r="H375" s="34"/>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row>
    <row r="376" spans="1:207" s="44" customFormat="1" ht="15.75" x14ac:dyDescent="0.2">
      <c r="A376" s="39"/>
      <c r="B376" s="40"/>
      <c r="C376" s="39"/>
      <c r="D376" s="46" t="s">
        <v>78</v>
      </c>
      <c r="E376" s="39"/>
      <c r="F376" s="39"/>
      <c r="G376" s="43"/>
      <c r="H376" s="34"/>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row>
    <row r="377" spans="1:207" ht="15.75" x14ac:dyDescent="0.2">
      <c r="A377" s="39"/>
      <c r="B377" s="47"/>
      <c r="C377" s="39"/>
      <c r="D377" s="46" t="str">
        <f>'PLANILHA DE ORÇAMENTO- ANEXO 16'!D149</f>
        <v>ART nº 2620260151126</v>
      </c>
    </row>
    <row r="378" spans="1:207" x14ac:dyDescent="0.2">
      <c r="A378" s="39"/>
      <c r="B378" s="47"/>
    </row>
    <row r="379" spans="1:207" s="44" customFormat="1" x14ac:dyDescent="0.2">
      <c r="A379" s="39"/>
      <c r="B379" s="40"/>
      <c r="C379" s="41"/>
      <c r="D379" s="42"/>
      <c r="E379" s="39"/>
      <c r="F379" s="39"/>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row>
    <row r="380" spans="1:207" s="44" customFormat="1" x14ac:dyDescent="0.2">
      <c r="A380" s="39"/>
      <c r="B380" s="40"/>
      <c r="C380" s="39"/>
      <c r="D380" s="45"/>
      <c r="E380" s="39"/>
      <c r="F380" s="39"/>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row>
    <row r="381" spans="1:207" s="44" customFormat="1" x14ac:dyDescent="0.2">
      <c r="A381" s="39"/>
      <c r="B381" s="40"/>
      <c r="C381" s="39"/>
      <c r="D381" s="45"/>
      <c r="E381" s="39"/>
      <c r="F381" s="39"/>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row>
    <row r="382" spans="1:207" s="44" customFormat="1" x14ac:dyDescent="0.2">
      <c r="A382" s="39"/>
      <c r="B382" s="40"/>
      <c r="C382" s="39"/>
      <c r="D382" s="45"/>
      <c r="E382" s="39"/>
      <c r="F382" s="39"/>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row>
    <row r="383" spans="1:207" s="44" customFormat="1" x14ac:dyDescent="0.2">
      <c r="A383" s="39"/>
      <c r="B383" s="48"/>
      <c r="C383" s="39"/>
      <c r="D383" s="45"/>
      <c r="E383" s="39"/>
      <c r="F383" s="39"/>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row>
    <row r="384" spans="1:207" s="44" customFormat="1" x14ac:dyDescent="0.2">
      <c r="A384" s="39"/>
      <c r="B384" s="48"/>
      <c r="C384" s="39"/>
      <c r="D384" s="45"/>
      <c r="E384" s="39"/>
      <c r="F384" s="39"/>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row>
    <row r="385" spans="1:207" s="44" customFormat="1" x14ac:dyDescent="0.2">
      <c r="A385" s="49"/>
      <c r="B385" s="48"/>
      <c r="C385" s="39"/>
      <c r="D385" s="45"/>
      <c r="E385" s="39"/>
      <c r="F385" s="39"/>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row>
    <row r="386" spans="1:207" s="44" customFormat="1" x14ac:dyDescent="0.2">
      <c r="A386" s="39"/>
      <c r="B386" s="39"/>
      <c r="C386" s="39"/>
      <c r="D386" s="45"/>
      <c r="E386" s="39"/>
      <c r="F386" s="39"/>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row>
    <row r="387" spans="1:207" s="44" customFormat="1" ht="67.5" customHeight="1" x14ac:dyDescent="0.2">
      <c r="A387" s="39"/>
      <c r="B387" s="39"/>
      <c r="C387" s="39"/>
      <c r="D387" s="45"/>
      <c r="E387" s="39"/>
      <c r="F387" s="39"/>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row>
    <row r="388" spans="1:207" s="44" customFormat="1" ht="15.75" x14ac:dyDescent="0.2">
      <c r="A388" s="39"/>
      <c r="B388" s="39"/>
      <c r="C388" s="39"/>
      <c r="D388" s="46"/>
      <c r="E388" s="50"/>
      <c r="F388" s="50"/>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row>
    <row r="389" spans="1:207" s="44" customFormat="1" ht="15.75" x14ac:dyDescent="0.2">
      <c r="A389" s="39"/>
      <c r="B389" s="39"/>
      <c r="C389" s="39"/>
      <c r="D389" s="46"/>
      <c r="E389" s="51"/>
      <c r="F389" s="51"/>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row>
    <row r="390" spans="1:207" s="44" customFormat="1" ht="15.75" x14ac:dyDescent="0.2">
      <c r="A390" s="39"/>
      <c r="B390" s="39"/>
      <c r="C390" s="39"/>
      <c r="D390" s="46"/>
      <c r="E390" s="39"/>
      <c r="F390" s="39"/>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row>
    <row r="391" spans="1:207" s="44" customFormat="1" x14ac:dyDescent="0.2">
      <c r="A391" s="39"/>
      <c r="B391" s="39"/>
      <c r="C391" s="39"/>
      <c r="D391" s="45"/>
      <c r="E391" s="39"/>
      <c r="F391" s="39"/>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row>
    <row r="392" spans="1:207" s="44" customFormat="1" x14ac:dyDescent="0.2">
      <c r="A392" s="39"/>
      <c r="B392" s="39"/>
      <c r="C392" s="39"/>
      <c r="D392" s="45"/>
      <c r="E392" s="39"/>
      <c r="F392" s="39"/>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row>
    <row r="393" spans="1:207" s="44" customFormat="1" x14ac:dyDescent="0.2">
      <c r="A393" s="39"/>
      <c r="B393" s="39"/>
      <c r="C393" s="39"/>
      <c r="D393" s="45"/>
      <c r="E393" s="39"/>
      <c r="F393" s="39"/>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row>
    <row r="394" spans="1:207" s="44" customFormat="1" x14ac:dyDescent="0.2">
      <c r="A394" s="39"/>
      <c r="B394" s="39"/>
      <c r="C394" s="39"/>
      <c r="D394" s="45"/>
      <c r="E394" s="39"/>
      <c r="F394" s="39"/>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row>
    <row r="395" spans="1:207" s="44" customFormat="1" x14ac:dyDescent="0.2">
      <c r="A395" s="39"/>
      <c r="B395" s="39"/>
      <c r="C395" s="39"/>
      <c r="D395" s="45"/>
      <c r="E395" s="39"/>
      <c r="F395" s="39"/>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row>
    <row r="396" spans="1:207" x14ac:dyDescent="0.2">
      <c r="C396" s="39"/>
      <c r="D396" s="45"/>
    </row>
  </sheetData>
  <mergeCells count="11">
    <mergeCell ref="A7:A8"/>
    <mergeCell ref="B7:B8"/>
    <mergeCell ref="C7:C8"/>
    <mergeCell ref="D7:D8"/>
    <mergeCell ref="E7:G7"/>
    <mergeCell ref="A6:D6"/>
    <mergeCell ref="A1:G1"/>
    <mergeCell ref="A2:D2"/>
    <mergeCell ref="A3:G3"/>
    <mergeCell ref="A4:D4"/>
    <mergeCell ref="A5:D5"/>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10</vt:i4>
      </vt:variant>
    </vt:vector>
  </HeadingPairs>
  <TitlesOfParts>
    <vt:vector size="16" baseType="lpstr">
      <vt:lpstr>PLANILHA DE ORÇAMENTO- ANEXO 16</vt:lpstr>
      <vt:lpstr> PREFEITURA</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2026-06-12T19:45:49Z</cp:lastPrinted>
  <dcterms:created xsi:type="dcterms:W3CDTF">2022-12-08T13:40:40Z</dcterms:created>
  <dcterms:modified xsi:type="dcterms:W3CDTF">2026-06-19T16:13:29Z</dcterms:modified>
</cp:coreProperties>
</file>